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45" yWindow="135" windowWidth="17640" windowHeight="7935" activeTab="4"/>
  </bookViews>
  <sheets>
    <sheet name="THANG 7" sheetId="8" r:id="rId1"/>
    <sheet name="THANG 8" sheetId="9" r:id="rId2"/>
    <sheet name="THANG 9" sheetId="10" r:id="rId3"/>
    <sheet name="THANG 10" sheetId="11" r:id="rId4"/>
    <sheet name="THANG 11" sheetId="12" r:id="rId5"/>
    <sheet name="THANG 12" sheetId="13" r:id="rId6"/>
    <sheet name="QUY 4" sheetId="14" r:id="rId7"/>
  </sheets>
  <calcPr calcId="144525"/>
</workbook>
</file>

<file path=xl/calcChain.xml><?xml version="1.0" encoding="utf-8"?>
<calcChain xmlns="http://schemas.openxmlformats.org/spreadsheetml/2006/main">
  <c r="I29" i="14" l="1"/>
  <c r="I27" i="14"/>
  <c r="I25" i="14"/>
  <c r="I26" i="14"/>
  <c r="M15" i="14"/>
  <c r="M16" i="14"/>
  <c r="M17" i="14"/>
  <c r="M22" i="14" s="1"/>
  <c r="M18" i="14"/>
  <c r="M19" i="14"/>
  <c r="M20" i="14"/>
  <c r="M21" i="14"/>
  <c r="M6" i="14"/>
  <c r="M7" i="14"/>
  <c r="M8" i="14"/>
  <c r="M9" i="14"/>
  <c r="M10" i="14"/>
  <c r="M11" i="14"/>
  <c r="M12" i="14"/>
  <c r="M13" i="14"/>
  <c r="M14" i="14"/>
  <c r="M5" i="14"/>
  <c r="K22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P15" i="14"/>
  <c r="J15" i="14"/>
  <c r="J14" i="14"/>
  <c r="J12" i="14"/>
  <c r="K12" i="14" s="1"/>
  <c r="J11" i="14"/>
  <c r="K11" i="14" s="1"/>
  <c r="J10" i="14"/>
  <c r="K10" i="14" s="1"/>
  <c r="J9" i="14"/>
  <c r="K21" i="14"/>
  <c r="K20" i="14"/>
  <c r="K19" i="14"/>
  <c r="K18" i="14"/>
  <c r="K17" i="14"/>
  <c r="K16" i="14"/>
  <c r="K15" i="14"/>
  <c r="K14" i="14"/>
  <c r="K13" i="14"/>
  <c r="K8" i="14"/>
  <c r="K7" i="14"/>
  <c r="K6" i="14"/>
  <c r="K5" i="14"/>
  <c r="J18" i="14"/>
  <c r="J17" i="14"/>
  <c r="J16" i="14"/>
  <c r="J13" i="14"/>
  <c r="J8" i="14"/>
  <c r="J7" i="14"/>
  <c r="J6" i="14"/>
  <c r="J5" i="14"/>
  <c r="I22" i="14"/>
  <c r="F21" i="14"/>
  <c r="F20" i="14"/>
  <c r="F19" i="14"/>
  <c r="F18" i="14"/>
  <c r="F17" i="14"/>
  <c r="F16" i="14"/>
  <c r="F15" i="14"/>
  <c r="F14" i="14"/>
  <c r="H14" i="14" s="1"/>
  <c r="F13" i="14"/>
  <c r="H13" i="14" s="1"/>
  <c r="F12" i="14"/>
  <c r="F11" i="14"/>
  <c r="F10" i="14"/>
  <c r="F9" i="14"/>
  <c r="H9" i="14" s="1"/>
  <c r="F8" i="14"/>
  <c r="F7" i="14"/>
  <c r="H6" i="14"/>
  <c r="F6" i="14"/>
  <c r="H5" i="14"/>
  <c r="F5" i="14"/>
  <c r="J22" i="14" l="1"/>
  <c r="K9" i="14"/>
  <c r="H18" i="14"/>
  <c r="H17" i="14"/>
  <c r="J20" i="13"/>
  <c r="K20" i="13" s="1"/>
  <c r="F20" i="13"/>
  <c r="F19" i="13"/>
  <c r="J19" i="13" s="1"/>
  <c r="K19" i="13" s="1"/>
  <c r="F18" i="13"/>
  <c r="J18" i="13" s="1"/>
  <c r="K18" i="13" s="1"/>
  <c r="F17" i="13"/>
  <c r="H17" i="13" s="1"/>
  <c r="F16" i="13"/>
  <c r="H16" i="13" s="1"/>
  <c r="F15" i="13"/>
  <c r="J15" i="13" s="1"/>
  <c r="K15" i="13" s="1"/>
  <c r="J14" i="13"/>
  <c r="K14" i="13" s="1"/>
  <c r="F14" i="13"/>
  <c r="H13" i="13"/>
  <c r="J13" i="13" s="1"/>
  <c r="K13" i="13" s="1"/>
  <c r="F13" i="13"/>
  <c r="H12" i="13"/>
  <c r="J12" i="13" s="1"/>
  <c r="K12" i="13" s="1"/>
  <c r="F12" i="13"/>
  <c r="F11" i="13"/>
  <c r="J11" i="13" s="1"/>
  <c r="K11" i="13" s="1"/>
  <c r="F10" i="13"/>
  <c r="J10" i="13" s="1"/>
  <c r="K10" i="13" s="1"/>
  <c r="F9" i="13"/>
  <c r="J9" i="13" s="1"/>
  <c r="K9" i="13" s="1"/>
  <c r="F8" i="13"/>
  <c r="H8" i="13" s="1"/>
  <c r="J8" i="13" s="1"/>
  <c r="K8" i="13" s="1"/>
  <c r="J7" i="13"/>
  <c r="K7" i="13" s="1"/>
  <c r="F7" i="13"/>
  <c r="F6" i="13"/>
  <c r="J6" i="13" s="1"/>
  <c r="K6" i="13" s="1"/>
  <c r="F5" i="13"/>
  <c r="F4" i="13"/>
  <c r="K18" i="12"/>
  <c r="K19" i="12"/>
  <c r="K20" i="12"/>
  <c r="F20" i="12"/>
  <c r="J20" i="12" s="1"/>
  <c r="F19" i="12"/>
  <c r="J19" i="12" s="1"/>
  <c r="F18" i="12"/>
  <c r="J18" i="12" s="1"/>
  <c r="F17" i="12"/>
  <c r="F16" i="12"/>
  <c r="F15" i="12"/>
  <c r="J15" i="12" s="1"/>
  <c r="K15" i="12" s="1"/>
  <c r="F14" i="12"/>
  <c r="J14" i="12" s="1"/>
  <c r="K14" i="12" s="1"/>
  <c r="F13" i="12"/>
  <c r="H13" i="12" s="1"/>
  <c r="J13" i="12" s="1"/>
  <c r="K13" i="12" s="1"/>
  <c r="F12" i="12"/>
  <c r="H12" i="12" s="1"/>
  <c r="J12" i="12" s="1"/>
  <c r="K12" i="12" s="1"/>
  <c r="F11" i="12"/>
  <c r="J11" i="12" s="1"/>
  <c r="K11" i="12" s="1"/>
  <c r="F10" i="12"/>
  <c r="J10" i="12" s="1"/>
  <c r="K10" i="12" s="1"/>
  <c r="F9" i="12"/>
  <c r="J9" i="12" s="1"/>
  <c r="K9" i="12" s="1"/>
  <c r="F8" i="12"/>
  <c r="H8" i="12" s="1"/>
  <c r="J8" i="12" s="1"/>
  <c r="K8" i="12" s="1"/>
  <c r="F7" i="12"/>
  <c r="J7" i="12" s="1"/>
  <c r="K7" i="12" s="1"/>
  <c r="F6" i="12"/>
  <c r="J6" i="12" s="1"/>
  <c r="K6" i="12" s="1"/>
  <c r="F5" i="12"/>
  <c r="F4" i="12"/>
  <c r="L19" i="11"/>
  <c r="L20" i="11"/>
  <c r="L18" i="11"/>
  <c r="I21" i="11"/>
  <c r="F20" i="11"/>
  <c r="F19" i="11"/>
  <c r="H4" i="13" l="1"/>
  <c r="J4" i="13" s="1"/>
  <c r="J16" i="13"/>
  <c r="K16" i="13" s="1"/>
  <c r="J17" i="13"/>
  <c r="K17" i="13" s="1"/>
  <c r="H5" i="13"/>
  <c r="J5" i="13" s="1"/>
  <c r="K5" i="13" s="1"/>
  <c r="H4" i="12"/>
  <c r="J4" i="12" s="1"/>
  <c r="H5" i="12"/>
  <c r="J5" i="12" s="1"/>
  <c r="K5" i="12" s="1"/>
  <c r="H16" i="12"/>
  <c r="J16" i="12" s="1"/>
  <c r="K16" i="12" s="1"/>
  <c r="H17" i="12"/>
  <c r="J17" i="12" s="1"/>
  <c r="K17" i="12" s="1"/>
  <c r="K19" i="11"/>
  <c r="K20" i="11"/>
  <c r="K18" i="11"/>
  <c r="F18" i="11"/>
  <c r="H17" i="11"/>
  <c r="F17" i="11"/>
  <c r="K17" i="11" s="1"/>
  <c r="L17" i="11" s="1"/>
  <c r="H16" i="11"/>
  <c r="F16" i="11"/>
  <c r="K16" i="11" s="1"/>
  <c r="L16" i="11" s="1"/>
  <c r="F15" i="11"/>
  <c r="K15" i="11" s="1"/>
  <c r="L15" i="11" s="1"/>
  <c r="K14" i="11"/>
  <c r="L14" i="11" s="1"/>
  <c r="F14" i="11"/>
  <c r="H13" i="11"/>
  <c r="K13" i="11" s="1"/>
  <c r="L13" i="11" s="1"/>
  <c r="F13" i="11"/>
  <c r="H12" i="11"/>
  <c r="K12" i="11" s="1"/>
  <c r="L12" i="11" s="1"/>
  <c r="F12" i="11"/>
  <c r="F11" i="11"/>
  <c r="K11" i="11" s="1"/>
  <c r="L11" i="11" s="1"/>
  <c r="K10" i="11"/>
  <c r="L10" i="11" s="1"/>
  <c r="F10" i="11"/>
  <c r="F9" i="11"/>
  <c r="K9" i="11" s="1"/>
  <c r="L9" i="11" s="1"/>
  <c r="F8" i="11"/>
  <c r="H8" i="11" s="1"/>
  <c r="K7" i="11"/>
  <c r="L7" i="11" s="1"/>
  <c r="F7" i="11"/>
  <c r="F6" i="11"/>
  <c r="K6" i="11" s="1"/>
  <c r="L6" i="11" s="1"/>
  <c r="F5" i="11"/>
  <c r="F4" i="11"/>
  <c r="J21" i="13" l="1"/>
  <c r="K4" i="13"/>
  <c r="K21" i="13" s="1"/>
  <c r="J21" i="12"/>
  <c r="K4" i="12"/>
  <c r="K21" i="12" s="1"/>
  <c r="K8" i="11"/>
  <c r="L8" i="11" s="1"/>
  <c r="H4" i="11"/>
  <c r="K4" i="11" s="1"/>
  <c r="K21" i="11" s="1"/>
  <c r="H5" i="11"/>
  <c r="K5" i="11" s="1"/>
  <c r="L5" i="11" s="1"/>
  <c r="F18" i="10"/>
  <c r="J18" i="10" s="1"/>
  <c r="K18" i="10" s="1"/>
  <c r="F17" i="10"/>
  <c r="F16" i="10"/>
  <c r="F15" i="10"/>
  <c r="J15" i="10" s="1"/>
  <c r="K15" i="10" s="1"/>
  <c r="J14" i="10"/>
  <c r="K14" i="10" s="1"/>
  <c r="F14" i="10"/>
  <c r="H13" i="10"/>
  <c r="J13" i="10" s="1"/>
  <c r="K13" i="10" s="1"/>
  <c r="F13" i="10"/>
  <c r="H12" i="10"/>
  <c r="J12" i="10" s="1"/>
  <c r="K12" i="10" s="1"/>
  <c r="F12" i="10"/>
  <c r="F11" i="10"/>
  <c r="J11" i="10" s="1"/>
  <c r="K11" i="10" s="1"/>
  <c r="F10" i="10"/>
  <c r="J10" i="10" s="1"/>
  <c r="K10" i="10" s="1"/>
  <c r="F9" i="10"/>
  <c r="J9" i="10" s="1"/>
  <c r="K9" i="10" s="1"/>
  <c r="F8" i="10"/>
  <c r="H8" i="10" s="1"/>
  <c r="J8" i="10" s="1"/>
  <c r="K8" i="10" s="1"/>
  <c r="J7" i="10"/>
  <c r="K7" i="10" s="1"/>
  <c r="F7" i="10"/>
  <c r="F6" i="10"/>
  <c r="J6" i="10" s="1"/>
  <c r="K6" i="10" s="1"/>
  <c r="F5" i="10"/>
  <c r="F4" i="10"/>
  <c r="H4" i="10" s="1"/>
  <c r="F18" i="9"/>
  <c r="J18" i="9" s="1"/>
  <c r="K18" i="9" s="1"/>
  <c r="F17" i="9"/>
  <c r="H17" i="9" s="1"/>
  <c r="J17" i="9" s="1"/>
  <c r="K17" i="9" s="1"/>
  <c r="F16" i="9"/>
  <c r="H16" i="9" s="1"/>
  <c r="J16" i="9" s="1"/>
  <c r="K16" i="9" s="1"/>
  <c r="J15" i="9"/>
  <c r="K15" i="9" s="1"/>
  <c r="F15" i="9"/>
  <c r="F14" i="9"/>
  <c r="J14" i="9" s="1"/>
  <c r="K14" i="9" s="1"/>
  <c r="F13" i="9"/>
  <c r="H13" i="9" s="1"/>
  <c r="F12" i="9"/>
  <c r="F11" i="9"/>
  <c r="J11" i="9" s="1"/>
  <c r="K11" i="9" s="1"/>
  <c r="F10" i="9"/>
  <c r="J10" i="9" s="1"/>
  <c r="K10" i="9" s="1"/>
  <c r="J9" i="9"/>
  <c r="K9" i="9" s="1"/>
  <c r="F9" i="9"/>
  <c r="H8" i="9"/>
  <c r="J8" i="9" s="1"/>
  <c r="K8" i="9" s="1"/>
  <c r="F8" i="9"/>
  <c r="F7" i="9"/>
  <c r="J7" i="9" s="1"/>
  <c r="K7" i="9" s="1"/>
  <c r="F6" i="9"/>
  <c r="J6" i="9" s="1"/>
  <c r="K6" i="9" s="1"/>
  <c r="F5" i="9"/>
  <c r="F4" i="9"/>
  <c r="I25" i="13" l="1"/>
  <c r="I24" i="13"/>
  <c r="I26" i="13" s="1"/>
  <c r="I25" i="12"/>
  <c r="I24" i="12"/>
  <c r="I26" i="12" s="1"/>
  <c r="L4" i="11"/>
  <c r="L21" i="11" s="1"/>
  <c r="J16" i="10"/>
  <c r="K16" i="10" s="1"/>
  <c r="H5" i="10"/>
  <c r="J5" i="10" s="1"/>
  <c r="K5" i="10" s="1"/>
  <c r="J4" i="10"/>
  <c r="H16" i="10"/>
  <c r="H17" i="10"/>
  <c r="J17" i="10" s="1"/>
  <c r="K17" i="10" s="1"/>
  <c r="J5" i="9"/>
  <c r="K5" i="9" s="1"/>
  <c r="J12" i="9"/>
  <c r="K12" i="9" s="1"/>
  <c r="H12" i="9"/>
  <c r="H4" i="9"/>
  <c r="J4" i="9" s="1"/>
  <c r="J13" i="9"/>
  <c r="K13" i="9" s="1"/>
  <c r="H5" i="9"/>
  <c r="F4" i="8"/>
  <c r="H4" i="8" s="1"/>
  <c r="F5" i="8"/>
  <c r="H5" i="8"/>
  <c r="J5" i="8" s="1"/>
  <c r="F6" i="8"/>
  <c r="J6" i="8" s="1"/>
  <c r="K6" i="8" s="1"/>
  <c r="F7" i="8"/>
  <c r="J7" i="8" s="1"/>
  <c r="K7" i="8" s="1"/>
  <c r="F8" i="8"/>
  <c r="H8" i="8"/>
  <c r="J8" i="8"/>
  <c r="K8" i="8" s="1"/>
  <c r="F9" i="8"/>
  <c r="J9" i="8" s="1"/>
  <c r="K9" i="8" s="1"/>
  <c r="F10" i="8"/>
  <c r="J10" i="8"/>
  <c r="K10" i="8" s="1"/>
  <c r="F11" i="8"/>
  <c r="J11" i="8" s="1"/>
  <c r="K11" i="8" s="1"/>
  <c r="F12" i="8"/>
  <c r="H12" i="8" s="1"/>
  <c r="F13" i="8"/>
  <c r="H13" i="8"/>
  <c r="F14" i="8"/>
  <c r="J14" i="8" s="1"/>
  <c r="K14" i="8" s="1"/>
  <c r="F15" i="8"/>
  <c r="J15" i="8" s="1"/>
  <c r="K15" i="8" s="1"/>
  <c r="F16" i="8"/>
  <c r="H16" i="8" s="1"/>
  <c r="J16" i="8" s="1"/>
  <c r="K16" i="8" s="1"/>
  <c r="F17" i="8"/>
  <c r="H17" i="8" s="1"/>
  <c r="F18" i="8"/>
  <c r="J18" i="8" s="1"/>
  <c r="K18" i="8" s="1"/>
  <c r="J25" i="11" l="1"/>
  <c r="J24" i="11"/>
  <c r="J26" i="11" s="1"/>
  <c r="K4" i="10"/>
  <c r="K19" i="10" s="1"/>
  <c r="J19" i="10"/>
  <c r="J19" i="9"/>
  <c r="K4" i="9"/>
  <c r="K19" i="9" s="1"/>
  <c r="J13" i="8"/>
  <c r="K13" i="8" s="1"/>
  <c r="J12" i="8"/>
  <c r="K12" i="8" s="1"/>
  <c r="J17" i="8"/>
  <c r="K17" i="8" s="1"/>
  <c r="J4" i="8"/>
  <c r="K5" i="8"/>
  <c r="I23" i="10" l="1"/>
  <c r="I22" i="10"/>
  <c r="I24" i="10" s="1"/>
  <c r="I22" i="9"/>
  <c r="I23" i="9"/>
  <c r="J19" i="8"/>
  <c r="K4" i="8"/>
  <c r="I24" i="9" l="1"/>
  <c r="K19" i="8"/>
  <c r="I22" i="8" l="1"/>
  <c r="I23" i="8"/>
  <c r="I24" i="8" l="1"/>
</calcChain>
</file>

<file path=xl/sharedStrings.xml><?xml version="1.0" encoding="utf-8"?>
<sst xmlns="http://schemas.openxmlformats.org/spreadsheetml/2006/main" count="247" uniqueCount="46">
  <si>
    <t>Phạm Hữu Lộc</t>
  </si>
  <si>
    <t>Nguyễn Thanh Lâm</t>
  </si>
  <si>
    <t>Nguyễn Văn Chiến</t>
  </si>
  <si>
    <t>Nguyễn Thị Hoa</t>
  </si>
  <si>
    <t>Nguyễn Văn Tấn</t>
  </si>
  <si>
    <t>Nguyễn Thị Kim Dung</t>
  </si>
  <si>
    <t>Nguyễn Chí Nhân</t>
  </si>
  <si>
    <t>Lê Quang Liêm</t>
  </si>
  <si>
    <t>Lâm Viết Dũng</t>
  </si>
  <si>
    <t>Võ Thị Xuân Thơ</t>
  </si>
  <si>
    <t>Phạm Hữu Tấn</t>
  </si>
  <si>
    <t>Nguyễn Ngọc Trang</t>
  </si>
  <si>
    <t>PCCV</t>
  </si>
  <si>
    <t>PC VK</t>
  </si>
  <si>
    <t>1%</t>
  </si>
  <si>
    <t>Tổng lương</t>
  </si>
  <si>
    <t>TT</t>
  </si>
  <si>
    <t>Họ tên</t>
  </si>
  <si>
    <t>Lương CB</t>
  </si>
  <si>
    <t>6=3*5</t>
  </si>
  <si>
    <t>8=(3+4+6)*7</t>
  </si>
  <si>
    <t>10 = 8*9</t>
  </si>
  <si>
    <t>11=10*1%</t>
  </si>
  <si>
    <t>CỘNG</t>
  </si>
  <si>
    <t>30%</t>
  </si>
  <si>
    <t>Tháng</t>
  </si>
  <si>
    <t>TRÍCH NỘP</t>
  </si>
  <si>
    <t>Phụ cấp thâm niên NG</t>
  </si>
  <si>
    <t>TỔNG</t>
  </si>
  <si>
    <t>Trương Thị Hồng</t>
  </si>
  <si>
    <t>Nguyễn Yến Nhi</t>
  </si>
  <si>
    <t>HS lương T7</t>
  </si>
  <si>
    <t>Nguyễn Văn Chì</t>
  </si>
  <si>
    <t>THU ĐẢNG PHÍ THÁNG 7/2018</t>
  </si>
  <si>
    <t>THU ĐẢNG PHÍ THÁNG 8/2018</t>
  </si>
  <si>
    <t>THU ĐẢNG PHÍ THÁNG 9/2018</t>
  </si>
  <si>
    <t>THU ĐẢNG PHÍ THÁNG 10/2018</t>
  </si>
  <si>
    <t>HS lương T10</t>
  </si>
  <si>
    <t>Lưu Hoàng Hải Yến</t>
  </si>
  <si>
    <t>Trần Quốc Định</t>
  </si>
  <si>
    <t>Truy thu T9</t>
  </si>
  <si>
    <t>THU ĐẢNG PHÍ THÁNG 12/2018</t>
  </si>
  <si>
    <t>T10</t>
  </si>
  <si>
    <t>T11</t>
  </si>
  <si>
    <t>T12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</si>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</sst>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%"/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b/>
      <i/>
      <sz val="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13" fontId="0" fillId="0" borderId="0" xfId="0" applyNumberFormat="1"/>
    <xf numFmtId="164" fontId="2" fillId="0" borderId="1" xfId="1" applyNumberFormat="1" applyFont="1" applyBorder="1"/>
    <xf numFmtId="43" fontId="2" fillId="0" borderId="1" xfId="1" applyFont="1" applyBorder="1"/>
    <xf numFmtId="9" fontId="2" fillId="0" borderId="1" xfId="1" applyNumberFormat="1" applyFont="1" applyBorder="1"/>
    <xf numFmtId="165" fontId="2" fillId="0" borderId="1" xfId="1" applyNumberFormat="1" applyFont="1" applyBorder="1"/>
    <xf numFmtId="166" fontId="2" fillId="0" borderId="1" xfId="1" applyNumberFormat="1" applyFont="1" applyBorder="1"/>
    <xf numFmtId="164" fontId="2" fillId="0" borderId="1" xfId="1" applyNumberFormat="1" applyFont="1" applyFill="1" applyBorder="1"/>
    <xf numFmtId="43" fontId="2" fillId="0" borderId="1" xfId="1" applyFont="1" applyFill="1" applyBorder="1"/>
    <xf numFmtId="165" fontId="2" fillId="0" borderId="1" xfId="1" applyNumberFormat="1" applyFont="1" applyFill="1" applyBorder="1"/>
    <xf numFmtId="166" fontId="2" fillId="0" borderId="1" xfId="1" applyNumberFormat="1" applyFont="1" applyFill="1" applyBorder="1"/>
    <xf numFmtId="0" fontId="0" fillId="0" borderId="0" xfId="0" applyFill="1"/>
    <xf numFmtId="9" fontId="2" fillId="0" borderId="1" xfId="1" applyNumberFormat="1" applyFont="1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43" fontId="2" fillId="0" borderId="1" xfId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3" fillId="0" borderId="1" xfId="0" quotePrefix="1" applyFont="1" applyBorder="1" applyAlignment="1">
      <alignment horizontal="center"/>
    </xf>
    <xf numFmtId="164" fontId="3" fillId="0" borderId="1" xfId="0" applyNumberFormat="1" applyFont="1" applyBorder="1"/>
    <xf numFmtId="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14" fontId="0" fillId="0" borderId="0" xfId="0" applyNumberFormat="1"/>
    <xf numFmtId="14" fontId="0" fillId="0" borderId="0" xfId="0" applyNumberFormat="1" applyFill="1"/>
    <xf numFmtId="164" fontId="0" fillId="0" borderId="0" xfId="0" applyNumberFormat="1"/>
    <xf numFmtId="164" fontId="0" fillId="0" borderId="0" xfId="1" applyNumberFormat="1" applyFont="1"/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67" fontId="2" fillId="0" borderId="1" xfId="1" applyNumberFormat="1" applyFont="1" applyFill="1" applyBorder="1"/>
    <xf numFmtId="0" fontId="0" fillId="0" borderId="1" xfId="0" applyFill="1" applyBorder="1" applyAlignment="1">
      <alignment vertical="center"/>
    </xf>
    <xf numFmtId="0" fontId="2" fillId="0" borderId="1" xfId="0" applyFont="1" applyFill="1" applyBorder="1"/>
    <xf numFmtId="13" fontId="0" fillId="0" borderId="0" xfId="0" applyNumberFormat="1" applyAlignment="1">
      <alignment horizontal="center"/>
    </xf>
    <xf numFmtId="0" fontId="0" fillId="0" borderId="0" xfId="0" applyFill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/>
    </xf>
    <xf numFmtId="43" fontId="2" fillId="2" borderId="1" xfId="1" applyFont="1" applyFill="1" applyBorder="1"/>
    <xf numFmtId="9" fontId="2" fillId="2" borderId="1" xfId="1" applyNumberFormat="1" applyFont="1" applyFill="1" applyBorder="1"/>
    <xf numFmtId="165" fontId="2" fillId="2" borderId="1" xfId="1" applyNumberFormat="1" applyFont="1" applyFill="1" applyBorder="1"/>
    <xf numFmtId="0" fontId="2" fillId="2" borderId="1" xfId="0" applyFont="1" applyFill="1" applyBorder="1"/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43" fontId="2" fillId="2" borderId="1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9" fontId="2" fillId="2" borderId="1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2" fillId="3" borderId="1" xfId="1" applyNumberFormat="1" applyFont="1" applyFill="1" applyBorder="1"/>
    <xf numFmtId="43" fontId="2" fillId="3" borderId="1" xfId="1" applyFont="1" applyFill="1" applyBorder="1" applyAlignment="1">
      <alignment horizontal="center"/>
    </xf>
    <xf numFmtId="43" fontId="2" fillId="3" borderId="1" xfId="1" applyFont="1" applyFill="1" applyBorder="1"/>
    <xf numFmtId="9" fontId="2" fillId="3" borderId="1" xfId="1" applyNumberFormat="1" applyFont="1" applyFill="1" applyBorder="1"/>
    <xf numFmtId="165" fontId="2" fillId="3" borderId="1" xfId="1" applyNumberFormat="1" applyFont="1" applyFill="1" applyBorder="1"/>
    <xf numFmtId="167" fontId="2" fillId="3" borderId="1" xfId="1" applyNumberFormat="1" applyFont="1" applyFill="1" applyBorder="1"/>
    <xf numFmtId="166" fontId="2" fillId="3" borderId="1" xfId="1" applyNumberFormat="1" applyFont="1" applyFill="1" applyBorder="1"/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14" fillId="0" borderId="4" xfId="1" applyNumberFormat="1" applyFont="1" applyBorder="1" applyAlignment="1">
      <alignment horizontal="center" vertical="center"/>
    </xf>
    <xf numFmtId="164" fontId="12" fillId="0" borderId="1" xfId="1" applyNumberFormat="1" applyFont="1" applyFill="1" applyBorder="1" applyAlignment="1">
      <alignment vertical="center"/>
    </xf>
    <xf numFmtId="164" fontId="0" fillId="0" borderId="0" xfId="0" applyNumberFormat="1" applyFill="1"/>
    <xf numFmtId="0" fontId="13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0" fillId="0" borderId="1" xfId="1" applyNumberFormat="1" applyFont="1" applyBorder="1"/>
    <xf numFmtId="0" fontId="16" fillId="0" borderId="1" xfId="0" applyFont="1" applyBorder="1"/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3" fontId="0" fillId="0" borderId="0" xfId="1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D13" sqref="D13"/>
    </sheetView>
  </sheetViews>
  <sheetFormatPr defaultRowHeight="15" x14ac:dyDescent="0.25"/>
  <cols>
    <col min="1" max="1" width="5.7109375" customWidth="1"/>
    <col min="2" max="2" width="20.85546875" customWidth="1"/>
    <col min="3" max="3" width="9.140625" style="13" customWidth="1"/>
    <col min="4" max="4" width="9.28515625" bestFit="1" customWidth="1"/>
    <col min="5" max="5" width="6.28515625" customWidth="1"/>
    <col min="6" max="6" width="7.28515625" customWidth="1"/>
    <col min="7" max="7" width="8" customWidth="1"/>
    <col min="8" max="8" width="12.140625" customWidth="1"/>
    <col min="9" max="9" width="13.42578125" customWidth="1"/>
    <col min="10" max="10" width="13.85546875" customWidth="1"/>
    <col min="11" max="11" width="11.42578125" customWidth="1"/>
  </cols>
  <sheetData>
    <row r="1" spans="1:14" ht="22.5" x14ac:dyDescent="0.3">
      <c r="A1" s="82" t="s">
        <v>33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4" s="15" customFormat="1" ht="30" customHeight="1" x14ac:dyDescent="0.25">
      <c r="A2" s="14" t="s">
        <v>16</v>
      </c>
      <c r="B2" s="14" t="s">
        <v>17</v>
      </c>
      <c r="C2" s="39" t="s">
        <v>31</v>
      </c>
      <c r="D2" s="14" t="s">
        <v>12</v>
      </c>
      <c r="E2" s="83" t="s">
        <v>13</v>
      </c>
      <c r="F2" s="84"/>
      <c r="G2" s="85" t="s">
        <v>27</v>
      </c>
      <c r="H2" s="86"/>
      <c r="I2" s="29" t="s">
        <v>18</v>
      </c>
      <c r="J2" s="14" t="s">
        <v>15</v>
      </c>
      <c r="K2" s="30" t="s">
        <v>14</v>
      </c>
      <c r="N2" s="44"/>
    </row>
    <row r="3" spans="1:14" s="17" customFormat="1" ht="17.25" customHeight="1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 t="s">
        <v>19</v>
      </c>
      <c r="G3" s="20">
        <v>7</v>
      </c>
      <c r="H3" s="18" t="s">
        <v>20</v>
      </c>
      <c r="I3" s="20">
        <v>9</v>
      </c>
      <c r="J3" s="20" t="s">
        <v>21</v>
      </c>
      <c r="K3" s="19" t="s">
        <v>22</v>
      </c>
    </row>
    <row r="4" spans="1:14" ht="23.25" customHeight="1" x14ac:dyDescent="0.25">
      <c r="A4" s="2">
        <v>1</v>
      </c>
      <c r="B4" s="7" t="s">
        <v>0</v>
      </c>
      <c r="C4" s="16">
        <v>4.9800000000000004</v>
      </c>
      <c r="D4" s="8">
        <v>0.9</v>
      </c>
      <c r="E4" s="12">
        <v>0.08</v>
      </c>
      <c r="F4" s="9">
        <f t="shared" ref="F4:F18" si="0">C4*E4</f>
        <v>0.39840000000000003</v>
      </c>
      <c r="G4" s="12">
        <v>0.31</v>
      </c>
      <c r="H4" s="40">
        <f>(C4+D4+F4)*G4</f>
        <v>1.946304</v>
      </c>
      <c r="I4" s="7">
        <v>1390000</v>
      </c>
      <c r="J4" s="7">
        <f t="shared" ref="J4:J18" si="1">(C4+D4+F4+H4)*I4</f>
        <v>11432338.560000001</v>
      </c>
      <c r="K4" s="7">
        <f>J4*1%</f>
        <v>114323.38560000001</v>
      </c>
      <c r="L4" s="33"/>
    </row>
    <row r="5" spans="1:14" ht="23.25" customHeight="1" x14ac:dyDescent="0.25">
      <c r="A5" s="2">
        <v>2</v>
      </c>
      <c r="B5" s="42" t="s">
        <v>8</v>
      </c>
      <c r="C5" s="42">
        <v>4.6500000000000004</v>
      </c>
      <c r="D5" s="42">
        <v>0.45</v>
      </c>
      <c r="E5" s="42"/>
      <c r="F5" s="9">
        <f t="shared" si="0"/>
        <v>0</v>
      </c>
      <c r="G5" s="12">
        <v>0.16</v>
      </c>
      <c r="H5" s="40">
        <f>(C5+D5+F5)*G5</f>
        <v>0.81600000000000006</v>
      </c>
      <c r="I5" s="7">
        <v>1390000</v>
      </c>
      <c r="J5" s="7">
        <f t="shared" si="1"/>
        <v>8223240.0000000009</v>
      </c>
      <c r="K5" s="7">
        <f t="shared" ref="K5" si="2">J5*1%</f>
        <v>82232.400000000009</v>
      </c>
      <c r="L5" s="33"/>
    </row>
    <row r="6" spans="1:14" ht="23.25" customHeight="1" x14ac:dyDescent="0.25">
      <c r="A6" s="2">
        <v>3</v>
      </c>
      <c r="B6" s="7" t="s">
        <v>3</v>
      </c>
      <c r="C6" s="16">
        <v>4.6500000000000004</v>
      </c>
      <c r="D6" s="8">
        <v>0.35</v>
      </c>
      <c r="E6" s="8"/>
      <c r="F6" s="9">
        <f t="shared" si="0"/>
        <v>0</v>
      </c>
      <c r="G6" s="8"/>
      <c r="H6" s="10"/>
      <c r="I6" s="7">
        <v>1390000</v>
      </c>
      <c r="J6" s="7">
        <f t="shared" si="1"/>
        <v>6950000</v>
      </c>
      <c r="K6" s="7">
        <f>J6*1%</f>
        <v>69500</v>
      </c>
      <c r="L6" s="33"/>
    </row>
    <row r="7" spans="1:14" ht="23.25" customHeight="1" x14ac:dyDescent="0.25">
      <c r="A7" s="2">
        <v>4</v>
      </c>
      <c r="B7" s="7" t="s">
        <v>32</v>
      </c>
      <c r="C7" s="16">
        <v>3</v>
      </c>
      <c r="D7" s="8"/>
      <c r="E7" s="8"/>
      <c r="F7" s="9">
        <f t="shared" si="0"/>
        <v>0</v>
      </c>
      <c r="G7" s="8"/>
      <c r="H7" s="10"/>
      <c r="I7" s="7">
        <v>1390000</v>
      </c>
      <c r="J7" s="7">
        <f t="shared" si="1"/>
        <v>4170000</v>
      </c>
      <c r="K7" s="7">
        <f t="shared" ref="K7" si="3">J7*1%</f>
        <v>41700</v>
      </c>
    </row>
    <row r="8" spans="1:14" ht="23.25" customHeight="1" x14ac:dyDescent="0.25">
      <c r="A8" s="2">
        <v>5</v>
      </c>
      <c r="B8" s="7" t="s">
        <v>1</v>
      </c>
      <c r="C8" s="16">
        <v>4.9800000000000004</v>
      </c>
      <c r="D8" s="8">
        <v>0.45</v>
      </c>
      <c r="E8" s="12">
        <v>0.1</v>
      </c>
      <c r="F8" s="9">
        <f t="shared" si="0"/>
        <v>0.49800000000000005</v>
      </c>
      <c r="G8" s="12">
        <v>0.15</v>
      </c>
      <c r="H8" s="40">
        <f>(C8+D8+F8)*G8</f>
        <v>0.8892000000000001</v>
      </c>
      <c r="I8" s="7">
        <v>1390000</v>
      </c>
      <c r="J8" s="7">
        <f t="shared" si="1"/>
        <v>9475908</v>
      </c>
      <c r="K8" s="7">
        <f>J8*1%</f>
        <v>94759.08</v>
      </c>
      <c r="L8" s="33"/>
    </row>
    <row r="9" spans="1:14" s="11" customFormat="1" ht="23.25" customHeight="1" x14ac:dyDescent="0.25">
      <c r="A9" s="2">
        <v>6</v>
      </c>
      <c r="B9" s="7" t="s">
        <v>2</v>
      </c>
      <c r="C9" s="16">
        <v>3.66</v>
      </c>
      <c r="D9" s="8">
        <v>0.35</v>
      </c>
      <c r="E9" s="8"/>
      <c r="F9" s="9">
        <f t="shared" si="0"/>
        <v>0</v>
      </c>
      <c r="G9" s="8"/>
      <c r="H9" s="10"/>
      <c r="I9" s="7">
        <v>1390000</v>
      </c>
      <c r="J9" s="7">
        <f t="shared" si="1"/>
        <v>5573900</v>
      </c>
      <c r="K9" s="7">
        <f>J9*1%</f>
        <v>55739</v>
      </c>
    </row>
    <row r="10" spans="1:14" s="11" customFormat="1" ht="23.25" customHeight="1" x14ac:dyDescent="0.25">
      <c r="A10" s="2">
        <v>7</v>
      </c>
      <c r="B10" s="7" t="s">
        <v>4</v>
      </c>
      <c r="C10" s="16">
        <v>4.9800000000000004</v>
      </c>
      <c r="D10" s="8">
        <v>0.35</v>
      </c>
      <c r="E10" s="12">
        <v>0.09</v>
      </c>
      <c r="F10" s="9">
        <f t="shared" si="0"/>
        <v>0.44820000000000004</v>
      </c>
      <c r="G10" s="8"/>
      <c r="H10" s="10"/>
      <c r="I10" s="7">
        <v>1390000</v>
      </c>
      <c r="J10" s="7">
        <f t="shared" si="1"/>
        <v>8031698</v>
      </c>
      <c r="K10" s="7">
        <f t="shared" ref="K10:K18" si="4">J10*1%</f>
        <v>80316.98</v>
      </c>
    </row>
    <row r="11" spans="1:14" s="11" customFormat="1" ht="23.25" customHeight="1" x14ac:dyDescent="0.25">
      <c r="A11" s="2">
        <v>8</v>
      </c>
      <c r="B11" s="7" t="s">
        <v>5</v>
      </c>
      <c r="C11" s="16">
        <v>3.66</v>
      </c>
      <c r="D11" s="8">
        <v>0.35</v>
      </c>
      <c r="E11" s="8"/>
      <c r="F11" s="9">
        <f t="shared" si="0"/>
        <v>0</v>
      </c>
      <c r="G11" s="8"/>
      <c r="H11" s="10"/>
      <c r="I11" s="7">
        <v>1390000</v>
      </c>
      <c r="J11" s="7">
        <f t="shared" si="1"/>
        <v>5573900</v>
      </c>
      <c r="K11" s="7">
        <f t="shared" si="4"/>
        <v>55739</v>
      </c>
    </row>
    <row r="12" spans="1:14" s="11" customFormat="1" ht="23.25" customHeight="1" x14ac:dyDescent="0.25">
      <c r="A12" s="2">
        <v>9</v>
      </c>
      <c r="B12" s="7" t="s">
        <v>6</v>
      </c>
      <c r="C12" s="16">
        <v>3.99</v>
      </c>
      <c r="D12" s="8">
        <v>0.35</v>
      </c>
      <c r="E12" s="8"/>
      <c r="F12" s="9">
        <f t="shared" si="0"/>
        <v>0</v>
      </c>
      <c r="G12" s="12">
        <v>0.13</v>
      </c>
      <c r="H12" s="40">
        <f>(C12+D12+F12)*G12</f>
        <v>0.56420000000000003</v>
      </c>
      <c r="I12" s="7">
        <v>1390000</v>
      </c>
      <c r="J12" s="7">
        <f t="shared" si="1"/>
        <v>6816837.9999999991</v>
      </c>
      <c r="K12" s="7">
        <f t="shared" si="4"/>
        <v>68168.37999999999</v>
      </c>
      <c r="L12" s="34"/>
    </row>
    <row r="13" spans="1:14" s="11" customFormat="1" ht="23.25" customHeight="1" x14ac:dyDescent="0.25">
      <c r="A13" s="2">
        <v>12</v>
      </c>
      <c r="B13" s="7" t="s">
        <v>7</v>
      </c>
      <c r="C13" s="16">
        <v>4.6500000000000004</v>
      </c>
      <c r="D13" s="8">
        <v>0.45</v>
      </c>
      <c r="E13" s="8"/>
      <c r="F13" s="9">
        <f t="shared" si="0"/>
        <v>0</v>
      </c>
      <c r="G13" s="12">
        <v>0.17</v>
      </c>
      <c r="H13" s="40">
        <f>(C13+D13+F13)*G13</f>
        <v>0.8670000000000001</v>
      </c>
      <c r="I13" s="7">
        <v>1390000</v>
      </c>
      <c r="J13" s="7">
        <f t="shared" si="1"/>
        <v>8294130.0000000009</v>
      </c>
      <c r="K13" s="7">
        <f t="shared" si="4"/>
        <v>82941.300000000017</v>
      </c>
      <c r="L13" s="34"/>
    </row>
    <row r="14" spans="1:14" s="11" customFormat="1" ht="23.25" customHeight="1" x14ac:dyDescent="0.25">
      <c r="A14" s="2">
        <v>13</v>
      </c>
      <c r="B14" s="7" t="s">
        <v>9</v>
      </c>
      <c r="C14" s="16">
        <v>3.99</v>
      </c>
      <c r="D14" s="8"/>
      <c r="E14" s="8"/>
      <c r="F14" s="9">
        <f t="shared" si="0"/>
        <v>0</v>
      </c>
      <c r="G14" s="8"/>
      <c r="H14" s="10"/>
      <c r="I14" s="7">
        <v>1390000</v>
      </c>
      <c r="J14" s="7">
        <f t="shared" si="1"/>
        <v>5546100</v>
      </c>
      <c r="K14" s="7">
        <f t="shared" si="4"/>
        <v>55461</v>
      </c>
      <c r="L14" s="34"/>
    </row>
    <row r="15" spans="1:14" s="11" customFormat="1" ht="23.25" customHeight="1" x14ac:dyDescent="0.25">
      <c r="A15" s="2">
        <v>14</v>
      </c>
      <c r="B15" s="7" t="s">
        <v>10</v>
      </c>
      <c r="C15" s="16">
        <v>2.67</v>
      </c>
      <c r="D15" s="8"/>
      <c r="E15" s="8"/>
      <c r="F15" s="9">
        <f t="shared" si="0"/>
        <v>0</v>
      </c>
      <c r="G15" s="8"/>
      <c r="H15" s="10"/>
      <c r="I15" s="7">
        <v>1390000</v>
      </c>
      <c r="J15" s="7">
        <f t="shared" si="1"/>
        <v>3711300</v>
      </c>
      <c r="K15" s="7">
        <f t="shared" si="4"/>
        <v>37113</v>
      </c>
    </row>
    <row r="16" spans="1:14" ht="23.25" customHeight="1" x14ac:dyDescent="0.25">
      <c r="A16" s="2">
        <v>16</v>
      </c>
      <c r="B16" s="7" t="s">
        <v>11</v>
      </c>
      <c r="C16" s="16">
        <v>5.42</v>
      </c>
      <c r="D16" s="8">
        <v>0.45</v>
      </c>
      <c r="E16" s="8"/>
      <c r="F16" s="9">
        <f t="shared" si="0"/>
        <v>0</v>
      </c>
      <c r="G16" s="12">
        <v>0.25</v>
      </c>
      <c r="H16" s="40">
        <f>(C16+D16+F16)*G16</f>
        <v>1.4675</v>
      </c>
      <c r="I16" s="7">
        <v>1390000</v>
      </c>
      <c r="J16" s="7">
        <f t="shared" si="1"/>
        <v>10199125</v>
      </c>
      <c r="K16" s="7">
        <f t="shared" si="4"/>
        <v>101991.25</v>
      </c>
    </row>
    <row r="17" spans="1:11" ht="23.25" customHeight="1" x14ac:dyDescent="0.25">
      <c r="A17" s="2">
        <v>17</v>
      </c>
      <c r="B17" s="7" t="s">
        <v>29</v>
      </c>
      <c r="C17" s="16">
        <v>2.67</v>
      </c>
      <c r="D17" s="8"/>
      <c r="E17" s="8"/>
      <c r="F17" s="9">
        <f t="shared" si="0"/>
        <v>0</v>
      </c>
      <c r="G17" s="12"/>
      <c r="H17" s="40">
        <f>(C17+D17+F17)*G17</f>
        <v>0</v>
      </c>
      <c r="I17" s="7">
        <v>1390000</v>
      </c>
      <c r="J17" s="7">
        <f t="shared" si="1"/>
        <v>3711300</v>
      </c>
      <c r="K17" s="7">
        <f t="shared" si="4"/>
        <v>37113</v>
      </c>
    </row>
    <row r="18" spans="1:11" ht="23.25" customHeight="1" x14ac:dyDescent="0.25">
      <c r="A18" s="2">
        <v>18</v>
      </c>
      <c r="B18" s="7" t="s">
        <v>30</v>
      </c>
      <c r="C18" s="16">
        <v>2.67</v>
      </c>
      <c r="D18" s="3"/>
      <c r="E18" s="3"/>
      <c r="F18" s="5">
        <f t="shared" si="0"/>
        <v>0</v>
      </c>
      <c r="G18" s="4"/>
      <c r="H18" s="6"/>
      <c r="I18" s="7">
        <v>1390000</v>
      </c>
      <c r="J18" s="2">
        <f t="shared" si="1"/>
        <v>3711300</v>
      </c>
      <c r="K18" s="2">
        <f t="shared" si="4"/>
        <v>37113</v>
      </c>
    </row>
    <row r="19" spans="1:11" s="15" customFormat="1" ht="22.5" customHeight="1" x14ac:dyDescent="0.25">
      <c r="A19" s="21"/>
      <c r="B19" s="23" t="s">
        <v>23</v>
      </c>
      <c r="C19" s="22"/>
      <c r="D19" s="21"/>
      <c r="E19" s="21"/>
      <c r="F19" s="21"/>
      <c r="G19" s="21"/>
      <c r="H19" s="21"/>
      <c r="I19" s="41"/>
      <c r="J19" s="25">
        <f>SUM(J4:J18)</f>
        <v>101421077.56</v>
      </c>
      <c r="K19" s="24">
        <f>SUM(K4:K18)</f>
        <v>1014210.7756000001</v>
      </c>
    </row>
    <row r="20" spans="1:11" ht="11.25" customHeight="1" x14ac:dyDescent="0.25"/>
    <row r="21" spans="1:11" ht="15.75" x14ac:dyDescent="0.25">
      <c r="H21" s="31" t="s">
        <v>26</v>
      </c>
      <c r="I21" s="32" t="s">
        <v>25</v>
      </c>
      <c r="J21" s="35"/>
    </row>
    <row r="22" spans="1:11" ht="15.75" x14ac:dyDescent="0.25">
      <c r="B22" s="1"/>
      <c r="C22" s="43"/>
      <c r="D22" s="1"/>
      <c r="H22" s="26" t="s">
        <v>24</v>
      </c>
      <c r="I22" s="27">
        <f>K19*30%</f>
        <v>304263.23268000002</v>
      </c>
    </row>
    <row r="23" spans="1:11" ht="15.75" x14ac:dyDescent="0.25">
      <c r="B23" s="1"/>
      <c r="H23" s="28">
        <v>0.7</v>
      </c>
      <c r="I23" s="27">
        <f>K19*70%</f>
        <v>709947.54292000004</v>
      </c>
    </row>
    <row r="24" spans="1:11" ht="16.5" customHeight="1" x14ac:dyDescent="0.25">
      <c r="H24" s="37" t="s">
        <v>28</v>
      </c>
      <c r="I24" s="38">
        <f>SUM(I22:I23)</f>
        <v>1014210.7756000001</v>
      </c>
    </row>
    <row r="28" spans="1:11" x14ac:dyDescent="0.25">
      <c r="I28" s="36"/>
    </row>
    <row r="31" spans="1:11" x14ac:dyDescent="0.25">
      <c r="C31"/>
      <c r="I31" s="35"/>
    </row>
    <row r="35" spans="3:9" x14ac:dyDescent="0.25">
      <c r="C35"/>
      <c r="I35" s="35"/>
    </row>
    <row r="37" spans="3:9" x14ac:dyDescent="0.25">
      <c r="C37"/>
      <c r="I37" s="35"/>
    </row>
  </sheetData>
  <mergeCells count="3">
    <mergeCell ref="A1:K1"/>
    <mergeCell ref="E2:F2"/>
    <mergeCell ref="G2:H2"/>
  </mergeCells>
  <pageMargins left="0.7" right="0.7" top="0.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H11" sqref="H11"/>
    </sheetView>
  </sheetViews>
  <sheetFormatPr defaultRowHeight="15" x14ac:dyDescent="0.25"/>
  <cols>
    <col min="1" max="1" width="5.7109375" customWidth="1"/>
    <col min="2" max="2" width="20.85546875" customWidth="1"/>
    <col min="3" max="3" width="9.140625" style="13" customWidth="1"/>
    <col min="4" max="4" width="9.28515625" bestFit="1" customWidth="1"/>
    <col min="5" max="5" width="6.28515625" customWidth="1"/>
    <col min="6" max="6" width="7.28515625" customWidth="1"/>
    <col min="7" max="7" width="8" customWidth="1"/>
    <col min="8" max="8" width="12.140625" customWidth="1"/>
    <col min="9" max="9" width="13.42578125" customWidth="1"/>
    <col min="10" max="10" width="13.85546875" customWidth="1"/>
    <col min="11" max="11" width="11.42578125" customWidth="1"/>
  </cols>
  <sheetData>
    <row r="1" spans="1:14" ht="28.5" customHeight="1" x14ac:dyDescent="0.3">
      <c r="A1" s="82" t="s">
        <v>34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4" s="15" customFormat="1" ht="25.5" x14ac:dyDescent="0.25">
      <c r="A2" s="14" t="s">
        <v>16</v>
      </c>
      <c r="B2" s="14" t="s">
        <v>17</v>
      </c>
      <c r="C2" s="39" t="s">
        <v>31</v>
      </c>
      <c r="D2" s="14" t="s">
        <v>12</v>
      </c>
      <c r="E2" s="83" t="s">
        <v>13</v>
      </c>
      <c r="F2" s="84"/>
      <c r="G2" s="85" t="s">
        <v>27</v>
      </c>
      <c r="H2" s="86"/>
      <c r="I2" s="29" t="s">
        <v>18</v>
      </c>
      <c r="J2" s="14" t="s">
        <v>15</v>
      </c>
      <c r="K2" s="30" t="s">
        <v>14</v>
      </c>
      <c r="N2" s="44"/>
    </row>
    <row r="3" spans="1:14" s="17" customFormat="1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 t="s">
        <v>19</v>
      </c>
      <c r="G3" s="20">
        <v>7</v>
      </c>
      <c r="H3" s="18" t="s">
        <v>20</v>
      </c>
      <c r="I3" s="20">
        <v>9</v>
      </c>
      <c r="J3" s="20" t="s">
        <v>21</v>
      </c>
      <c r="K3" s="19" t="s">
        <v>22</v>
      </c>
    </row>
    <row r="4" spans="1:14" x14ac:dyDescent="0.25">
      <c r="A4" s="2">
        <v>1</v>
      </c>
      <c r="B4" s="7" t="s">
        <v>0</v>
      </c>
      <c r="C4" s="16">
        <v>4.9800000000000004</v>
      </c>
      <c r="D4" s="8">
        <v>0.9</v>
      </c>
      <c r="E4" s="12">
        <v>0.08</v>
      </c>
      <c r="F4" s="9">
        <f t="shared" ref="F4:F18" si="0">C4*E4</f>
        <v>0.39840000000000003</v>
      </c>
      <c r="G4" s="12">
        <v>0.31</v>
      </c>
      <c r="H4" s="40">
        <f>(C4+D4+F4)*G4</f>
        <v>1.946304</v>
      </c>
      <c r="I4" s="7">
        <v>1390000</v>
      </c>
      <c r="J4" s="7">
        <f t="shared" ref="J4:J18" si="1">(C4+D4+F4+H4)*I4</f>
        <v>11432338.560000001</v>
      </c>
      <c r="K4" s="7">
        <f>J4*1%</f>
        <v>114323.38560000001</v>
      </c>
      <c r="L4" s="33"/>
    </row>
    <row r="5" spans="1:14" x14ac:dyDescent="0.25">
      <c r="A5" s="2">
        <v>2</v>
      </c>
      <c r="B5" s="42" t="s">
        <v>8</v>
      </c>
      <c r="C5" s="42">
        <v>4.6500000000000004</v>
      </c>
      <c r="D5" s="42">
        <v>0.45</v>
      </c>
      <c r="E5" s="42"/>
      <c r="F5" s="9">
        <f t="shared" si="0"/>
        <v>0</v>
      </c>
      <c r="G5" s="12">
        <v>0.16</v>
      </c>
      <c r="H5" s="40">
        <f>(C5+D5+F5)*G5</f>
        <v>0.81600000000000006</v>
      </c>
      <c r="I5" s="7">
        <v>1390000</v>
      </c>
      <c r="J5" s="7">
        <f t="shared" si="1"/>
        <v>8223240.0000000009</v>
      </c>
      <c r="K5" s="7">
        <f t="shared" ref="K5" si="2">J5*1%</f>
        <v>82232.400000000009</v>
      </c>
      <c r="L5" s="33"/>
    </row>
    <row r="6" spans="1:14" x14ac:dyDescent="0.25">
      <c r="A6" s="2">
        <v>3</v>
      </c>
      <c r="B6" s="7" t="s">
        <v>3</v>
      </c>
      <c r="C6" s="16">
        <v>4.6500000000000004</v>
      </c>
      <c r="D6" s="8">
        <v>0.35</v>
      </c>
      <c r="E6" s="8"/>
      <c r="F6" s="9">
        <f t="shared" si="0"/>
        <v>0</v>
      </c>
      <c r="G6" s="8"/>
      <c r="H6" s="10"/>
      <c r="I6" s="7">
        <v>1390000</v>
      </c>
      <c r="J6" s="7">
        <f t="shared" si="1"/>
        <v>6950000</v>
      </c>
      <c r="K6" s="7">
        <f>J6*1%</f>
        <v>69500</v>
      </c>
      <c r="L6" s="33"/>
    </row>
    <row r="7" spans="1:14" x14ac:dyDescent="0.25">
      <c r="A7" s="2">
        <v>4</v>
      </c>
      <c r="B7" s="7" t="s">
        <v>32</v>
      </c>
      <c r="C7" s="16">
        <v>3</v>
      </c>
      <c r="D7" s="8"/>
      <c r="E7" s="8"/>
      <c r="F7" s="9">
        <f t="shared" si="0"/>
        <v>0</v>
      </c>
      <c r="G7" s="8"/>
      <c r="H7" s="10"/>
      <c r="I7" s="7">
        <v>1390000</v>
      </c>
      <c r="J7" s="7">
        <f t="shared" si="1"/>
        <v>4170000</v>
      </c>
      <c r="K7" s="7">
        <f t="shared" ref="K7" si="3">J7*1%</f>
        <v>41700</v>
      </c>
    </row>
    <row r="8" spans="1:14" x14ac:dyDescent="0.25">
      <c r="A8" s="2">
        <v>5</v>
      </c>
      <c r="B8" s="7" t="s">
        <v>1</v>
      </c>
      <c r="C8" s="16">
        <v>4.9800000000000004</v>
      </c>
      <c r="D8" s="8">
        <v>0.45</v>
      </c>
      <c r="E8" s="12">
        <v>0.1</v>
      </c>
      <c r="F8" s="9">
        <f t="shared" si="0"/>
        <v>0.49800000000000005</v>
      </c>
      <c r="G8" s="12">
        <v>0.15</v>
      </c>
      <c r="H8" s="40">
        <f>(C8+D8+F8)*G8</f>
        <v>0.8892000000000001</v>
      </c>
      <c r="I8" s="7">
        <v>1390000</v>
      </c>
      <c r="J8" s="7">
        <f t="shared" si="1"/>
        <v>9475908</v>
      </c>
      <c r="K8" s="7">
        <f>J8*1%</f>
        <v>94759.08</v>
      </c>
      <c r="L8" s="33"/>
    </row>
    <row r="9" spans="1:14" s="11" customFormat="1" x14ac:dyDescent="0.25">
      <c r="A9" s="2">
        <v>6</v>
      </c>
      <c r="B9" s="7" t="s">
        <v>2</v>
      </c>
      <c r="C9" s="16">
        <v>3.66</v>
      </c>
      <c r="D9" s="8">
        <v>0.35</v>
      </c>
      <c r="E9" s="8"/>
      <c r="F9" s="9">
        <f t="shared" si="0"/>
        <v>0</v>
      </c>
      <c r="G9" s="8"/>
      <c r="H9" s="10"/>
      <c r="I9" s="7">
        <v>1390000</v>
      </c>
      <c r="J9" s="7">
        <f t="shared" si="1"/>
        <v>5573900</v>
      </c>
      <c r="K9" s="7">
        <f>J9*1%</f>
        <v>55739</v>
      </c>
    </row>
    <row r="10" spans="1:14" s="11" customFormat="1" x14ac:dyDescent="0.25">
      <c r="A10" s="2">
        <v>7</v>
      </c>
      <c r="B10" s="7" t="s">
        <v>4</v>
      </c>
      <c r="C10" s="16">
        <v>4.9800000000000004</v>
      </c>
      <c r="D10" s="8">
        <v>0.35</v>
      </c>
      <c r="E10" s="12">
        <v>0.09</v>
      </c>
      <c r="F10" s="9">
        <f t="shared" si="0"/>
        <v>0.44820000000000004</v>
      </c>
      <c r="G10" s="8"/>
      <c r="H10" s="10"/>
      <c r="I10" s="7">
        <v>1390000</v>
      </c>
      <c r="J10" s="7">
        <f t="shared" si="1"/>
        <v>8031698</v>
      </c>
      <c r="K10" s="7">
        <f t="shared" ref="K10:K18" si="4">J10*1%</f>
        <v>80316.98</v>
      </c>
    </row>
    <row r="11" spans="1:14" s="11" customFormat="1" x14ac:dyDescent="0.25">
      <c r="A11" s="2">
        <v>8</v>
      </c>
      <c r="B11" s="7" t="s">
        <v>5</v>
      </c>
      <c r="C11" s="16">
        <v>3.66</v>
      </c>
      <c r="D11" s="8">
        <v>0.35</v>
      </c>
      <c r="E11" s="8"/>
      <c r="F11" s="9">
        <f t="shared" si="0"/>
        <v>0</v>
      </c>
      <c r="G11" s="8"/>
      <c r="H11" s="10"/>
      <c r="I11" s="7">
        <v>1390000</v>
      </c>
      <c r="J11" s="7">
        <f t="shared" si="1"/>
        <v>5573900</v>
      </c>
      <c r="K11" s="7">
        <f t="shared" si="4"/>
        <v>55739</v>
      </c>
    </row>
    <row r="12" spans="1:14" s="11" customFormat="1" x14ac:dyDescent="0.25">
      <c r="A12" s="2">
        <v>9</v>
      </c>
      <c r="B12" s="7" t="s">
        <v>6</v>
      </c>
      <c r="C12" s="16">
        <v>3.99</v>
      </c>
      <c r="D12" s="8">
        <v>0.35</v>
      </c>
      <c r="E12" s="8"/>
      <c r="F12" s="9">
        <f t="shared" si="0"/>
        <v>0</v>
      </c>
      <c r="G12" s="12">
        <v>0.13</v>
      </c>
      <c r="H12" s="40">
        <f>(C12+D12+F12)*G12</f>
        <v>0.56420000000000003</v>
      </c>
      <c r="I12" s="7">
        <v>1390000</v>
      </c>
      <c r="J12" s="7">
        <f t="shared" si="1"/>
        <v>6816837.9999999991</v>
      </c>
      <c r="K12" s="7">
        <f t="shared" si="4"/>
        <v>68168.37999999999</v>
      </c>
      <c r="L12" s="34"/>
    </row>
    <row r="13" spans="1:14" s="11" customFormat="1" x14ac:dyDescent="0.25">
      <c r="A13" s="2">
        <v>12</v>
      </c>
      <c r="B13" s="7" t="s">
        <v>7</v>
      </c>
      <c r="C13" s="16">
        <v>4.6500000000000004</v>
      </c>
      <c r="D13" s="8">
        <v>0.45</v>
      </c>
      <c r="E13" s="8"/>
      <c r="F13" s="9">
        <f t="shared" si="0"/>
        <v>0</v>
      </c>
      <c r="G13" s="12">
        <v>0.17</v>
      </c>
      <c r="H13" s="40">
        <f>(C13+D13+F13)*G13</f>
        <v>0.8670000000000001</v>
      </c>
      <c r="I13" s="7">
        <v>1390000</v>
      </c>
      <c r="J13" s="7">
        <f t="shared" si="1"/>
        <v>8294130.0000000009</v>
      </c>
      <c r="K13" s="7">
        <f t="shared" si="4"/>
        <v>82941.300000000017</v>
      </c>
      <c r="L13" s="34"/>
    </row>
    <row r="14" spans="1:14" s="11" customFormat="1" x14ac:dyDescent="0.25">
      <c r="A14" s="2">
        <v>13</v>
      </c>
      <c r="B14" s="7" t="s">
        <v>9</v>
      </c>
      <c r="C14" s="16">
        <v>3.99</v>
      </c>
      <c r="D14" s="8"/>
      <c r="E14" s="8"/>
      <c r="F14" s="9">
        <f t="shared" si="0"/>
        <v>0</v>
      </c>
      <c r="G14" s="8"/>
      <c r="H14" s="10"/>
      <c r="I14" s="7">
        <v>1390000</v>
      </c>
      <c r="J14" s="7">
        <f t="shared" si="1"/>
        <v>5546100</v>
      </c>
      <c r="K14" s="7">
        <f t="shared" si="4"/>
        <v>55461</v>
      </c>
      <c r="L14" s="34"/>
    </row>
    <row r="15" spans="1:14" s="11" customFormat="1" x14ac:dyDescent="0.25">
      <c r="A15" s="2">
        <v>14</v>
      </c>
      <c r="B15" s="7" t="s">
        <v>10</v>
      </c>
      <c r="C15" s="16">
        <v>2.67</v>
      </c>
      <c r="D15" s="8"/>
      <c r="E15" s="8"/>
      <c r="F15" s="9">
        <f t="shared" si="0"/>
        <v>0</v>
      </c>
      <c r="G15" s="8"/>
      <c r="H15" s="10"/>
      <c r="I15" s="7">
        <v>1390000</v>
      </c>
      <c r="J15" s="7">
        <f t="shared" si="1"/>
        <v>3711300</v>
      </c>
      <c r="K15" s="7">
        <f t="shared" si="4"/>
        <v>37113</v>
      </c>
    </row>
    <row r="16" spans="1:14" x14ac:dyDescent="0.25">
      <c r="A16" s="2">
        <v>16</v>
      </c>
      <c r="B16" s="7" t="s">
        <v>11</v>
      </c>
      <c r="C16" s="16">
        <v>5.42</v>
      </c>
      <c r="D16" s="8">
        <v>0.45</v>
      </c>
      <c r="E16" s="8"/>
      <c r="F16" s="9">
        <f t="shared" si="0"/>
        <v>0</v>
      </c>
      <c r="G16" s="12">
        <v>0.25</v>
      </c>
      <c r="H16" s="40">
        <f>(C16+D16+F16)*G16</f>
        <v>1.4675</v>
      </c>
      <c r="I16" s="7">
        <v>1390000</v>
      </c>
      <c r="J16" s="7">
        <f t="shared" si="1"/>
        <v>10199125</v>
      </c>
      <c r="K16" s="7">
        <f t="shared" si="4"/>
        <v>101991.25</v>
      </c>
    </row>
    <row r="17" spans="1:11" x14ac:dyDescent="0.25">
      <c r="A17" s="2">
        <v>17</v>
      </c>
      <c r="B17" s="7" t="s">
        <v>29</v>
      </c>
      <c r="C17" s="16">
        <v>2.67</v>
      </c>
      <c r="D17" s="8"/>
      <c r="E17" s="8"/>
      <c r="F17" s="9">
        <f t="shared" si="0"/>
        <v>0</v>
      </c>
      <c r="G17" s="12"/>
      <c r="H17" s="40">
        <f>(C17+D17+F17)*G17</f>
        <v>0</v>
      </c>
      <c r="I17" s="7">
        <v>1390000</v>
      </c>
      <c r="J17" s="7">
        <f t="shared" si="1"/>
        <v>3711300</v>
      </c>
      <c r="K17" s="7">
        <f t="shared" si="4"/>
        <v>37113</v>
      </c>
    </row>
    <row r="18" spans="1:11" x14ac:dyDescent="0.25">
      <c r="A18" s="2">
        <v>18</v>
      </c>
      <c r="B18" s="7" t="s">
        <v>30</v>
      </c>
      <c r="C18" s="16">
        <v>2.67</v>
      </c>
      <c r="D18" s="3"/>
      <c r="E18" s="3"/>
      <c r="F18" s="5">
        <f t="shared" si="0"/>
        <v>0</v>
      </c>
      <c r="G18" s="4"/>
      <c r="H18" s="6"/>
      <c r="I18" s="7">
        <v>1390000</v>
      </c>
      <c r="J18" s="2">
        <f t="shared" si="1"/>
        <v>3711300</v>
      </c>
      <c r="K18" s="2">
        <f t="shared" si="4"/>
        <v>37113</v>
      </c>
    </row>
    <row r="19" spans="1:11" s="15" customFormat="1" x14ac:dyDescent="0.25">
      <c r="A19" s="21"/>
      <c r="B19" s="23" t="s">
        <v>23</v>
      </c>
      <c r="C19" s="22"/>
      <c r="D19" s="21"/>
      <c r="E19" s="21"/>
      <c r="F19" s="21"/>
      <c r="G19" s="21"/>
      <c r="H19" s="21"/>
      <c r="I19" s="41"/>
      <c r="J19" s="25">
        <f>SUM(J4:J18)</f>
        <v>101421077.56</v>
      </c>
      <c r="K19" s="24">
        <f>SUM(K4:K18)</f>
        <v>1014210.7756000001</v>
      </c>
    </row>
    <row r="21" spans="1:11" ht="15.75" x14ac:dyDescent="0.25">
      <c r="H21" s="31" t="s">
        <v>26</v>
      </c>
      <c r="I21" s="32" t="s">
        <v>25</v>
      </c>
      <c r="J21" s="35"/>
    </row>
    <row r="22" spans="1:11" ht="15.75" x14ac:dyDescent="0.25">
      <c r="B22" s="1"/>
      <c r="C22" s="43"/>
      <c r="D22" s="1"/>
      <c r="H22" s="26" t="s">
        <v>24</v>
      </c>
      <c r="I22" s="27">
        <f>K19*30%</f>
        <v>304263.23268000002</v>
      </c>
    </row>
    <row r="23" spans="1:11" ht="15.75" x14ac:dyDescent="0.25">
      <c r="B23" s="1"/>
      <c r="H23" s="28">
        <v>0.7</v>
      </c>
      <c r="I23" s="27">
        <f>K19*70%</f>
        <v>709947.54292000004</v>
      </c>
    </row>
    <row r="24" spans="1:11" ht="15.75" x14ac:dyDescent="0.25">
      <c r="H24" s="37" t="s">
        <v>28</v>
      </c>
      <c r="I24" s="38">
        <f>SUM(I22:I23)</f>
        <v>1014210.7756000001</v>
      </c>
    </row>
    <row r="28" spans="1:11" x14ac:dyDescent="0.25">
      <c r="I28" s="36"/>
    </row>
    <row r="31" spans="1:11" x14ac:dyDescent="0.25">
      <c r="C31"/>
      <c r="I31" s="35"/>
    </row>
    <row r="35" spans="3:9" x14ac:dyDescent="0.25">
      <c r="C35"/>
      <c r="I35" s="35"/>
    </row>
    <row r="37" spans="3:9" x14ac:dyDescent="0.25">
      <c r="C37"/>
      <c r="I37" s="35"/>
    </row>
  </sheetData>
  <mergeCells count="3">
    <mergeCell ref="A1:K1"/>
    <mergeCell ref="E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10" workbookViewId="0">
      <selection activeCell="J18" sqref="J18"/>
    </sheetView>
  </sheetViews>
  <sheetFormatPr defaultRowHeight="30.75" customHeight="1" x14ac:dyDescent="0.25"/>
  <cols>
    <col min="1" max="1" width="5.7109375" customWidth="1"/>
    <col min="2" max="2" width="20.85546875" customWidth="1"/>
    <col min="3" max="3" width="9.140625" style="13" customWidth="1"/>
    <col min="4" max="4" width="9.28515625" bestFit="1" customWidth="1"/>
    <col min="5" max="5" width="6.28515625" customWidth="1"/>
    <col min="6" max="6" width="7.28515625" customWidth="1"/>
    <col min="7" max="7" width="8" customWidth="1"/>
    <col min="8" max="8" width="12.140625" customWidth="1"/>
    <col min="9" max="9" width="13.42578125" customWidth="1"/>
    <col min="10" max="10" width="13.85546875" customWidth="1"/>
    <col min="11" max="11" width="11.42578125" customWidth="1"/>
  </cols>
  <sheetData>
    <row r="1" spans="1:14" ht="18.75" customHeight="1" x14ac:dyDescent="0.3">
      <c r="A1" s="82" t="s">
        <v>35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4" s="15" customFormat="1" ht="30.75" customHeight="1" x14ac:dyDescent="0.25">
      <c r="A2" s="14" t="s">
        <v>16</v>
      </c>
      <c r="B2" s="14" t="s">
        <v>17</v>
      </c>
      <c r="C2" s="39" t="s">
        <v>31</v>
      </c>
      <c r="D2" s="14" t="s">
        <v>12</v>
      </c>
      <c r="E2" s="83" t="s">
        <v>13</v>
      </c>
      <c r="F2" s="84"/>
      <c r="G2" s="85" t="s">
        <v>27</v>
      </c>
      <c r="H2" s="86"/>
      <c r="I2" s="29" t="s">
        <v>18</v>
      </c>
      <c r="J2" s="14" t="s">
        <v>15</v>
      </c>
      <c r="K2" s="30" t="s">
        <v>14</v>
      </c>
      <c r="N2" s="44"/>
    </row>
    <row r="3" spans="1:14" s="17" customFormat="1" ht="30.75" customHeight="1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 t="s">
        <v>19</v>
      </c>
      <c r="G3" s="20">
        <v>7</v>
      </c>
      <c r="H3" s="18" t="s">
        <v>20</v>
      </c>
      <c r="I3" s="20">
        <v>9</v>
      </c>
      <c r="J3" s="20" t="s">
        <v>21</v>
      </c>
      <c r="K3" s="19" t="s">
        <v>22</v>
      </c>
    </row>
    <row r="4" spans="1:14" ht="21.75" customHeight="1" x14ac:dyDescent="0.25">
      <c r="A4" s="2">
        <v>1</v>
      </c>
      <c r="B4" s="7" t="s">
        <v>0</v>
      </c>
      <c r="C4" s="16">
        <v>4.9800000000000004</v>
      </c>
      <c r="D4" s="8">
        <v>0.9</v>
      </c>
      <c r="E4" s="12">
        <v>0.08</v>
      </c>
      <c r="F4" s="9">
        <f t="shared" ref="F4:F18" si="0">C4*E4</f>
        <v>0.39840000000000003</v>
      </c>
      <c r="G4" s="12">
        <v>0.31</v>
      </c>
      <c r="H4" s="40">
        <f>(C4+D4+F4)*G4</f>
        <v>1.946304</v>
      </c>
      <c r="I4" s="7">
        <v>1390000</v>
      </c>
      <c r="J4" s="7">
        <f t="shared" ref="J4:J18" si="1">(C4+D4+F4+H4)*I4</f>
        <v>11432338.560000001</v>
      </c>
      <c r="K4" s="7">
        <f>J4*1%</f>
        <v>114323.38560000001</v>
      </c>
      <c r="L4" s="33"/>
    </row>
    <row r="5" spans="1:14" ht="21.75" customHeight="1" x14ac:dyDescent="0.25">
      <c r="A5" s="2">
        <v>2</v>
      </c>
      <c r="B5" s="42" t="s">
        <v>8</v>
      </c>
      <c r="C5" s="42">
        <v>4.6500000000000004</v>
      </c>
      <c r="D5" s="42">
        <v>0.45</v>
      </c>
      <c r="E5" s="42"/>
      <c r="F5" s="9">
        <f t="shared" si="0"/>
        <v>0</v>
      </c>
      <c r="G5" s="12">
        <v>0.16</v>
      </c>
      <c r="H5" s="40">
        <f>(C5+D5+F5)*G5</f>
        <v>0.81600000000000006</v>
      </c>
      <c r="I5" s="7">
        <v>1390000</v>
      </c>
      <c r="J5" s="7">
        <f t="shared" si="1"/>
        <v>8223240.0000000009</v>
      </c>
      <c r="K5" s="7">
        <f t="shared" ref="K5" si="2">J5*1%</f>
        <v>82232.400000000009</v>
      </c>
      <c r="L5" s="33"/>
    </row>
    <row r="6" spans="1:14" ht="21.75" customHeight="1" x14ac:dyDescent="0.25">
      <c r="A6" s="2">
        <v>3</v>
      </c>
      <c r="B6" s="7" t="s">
        <v>3</v>
      </c>
      <c r="C6" s="16">
        <v>4.6500000000000004</v>
      </c>
      <c r="D6" s="8">
        <v>0.35</v>
      </c>
      <c r="E6" s="8"/>
      <c r="F6" s="9">
        <f t="shared" si="0"/>
        <v>0</v>
      </c>
      <c r="G6" s="8"/>
      <c r="H6" s="10"/>
      <c r="I6" s="7">
        <v>1390000</v>
      </c>
      <c r="J6" s="7">
        <f t="shared" si="1"/>
        <v>6950000</v>
      </c>
      <c r="K6" s="7">
        <f>J6*1%</f>
        <v>69500</v>
      </c>
      <c r="L6" s="33"/>
    </row>
    <row r="7" spans="1:14" ht="21.75" customHeight="1" x14ac:dyDescent="0.25">
      <c r="A7" s="2">
        <v>4</v>
      </c>
      <c r="B7" s="7" t="s">
        <v>32</v>
      </c>
      <c r="C7" s="16">
        <v>3</v>
      </c>
      <c r="D7" s="8"/>
      <c r="E7" s="8"/>
      <c r="F7" s="9">
        <f t="shared" si="0"/>
        <v>0</v>
      </c>
      <c r="G7" s="8"/>
      <c r="H7" s="10"/>
      <c r="I7" s="7">
        <v>1390000</v>
      </c>
      <c r="J7" s="7">
        <f t="shared" si="1"/>
        <v>4170000</v>
      </c>
      <c r="K7" s="7">
        <f t="shared" ref="K7" si="3">J7*1%</f>
        <v>41700</v>
      </c>
    </row>
    <row r="8" spans="1:14" ht="21.75" customHeight="1" x14ac:dyDescent="0.25">
      <c r="A8" s="2">
        <v>5</v>
      </c>
      <c r="B8" s="7" t="s">
        <v>1</v>
      </c>
      <c r="C8" s="16">
        <v>4.9800000000000004</v>
      </c>
      <c r="D8" s="8">
        <v>0.45</v>
      </c>
      <c r="E8" s="12">
        <v>0.1</v>
      </c>
      <c r="F8" s="9">
        <f t="shared" si="0"/>
        <v>0.49800000000000005</v>
      </c>
      <c r="G8" s="12">
        <v>0.15</v>
      </c>
      <c r="H8" s="40">
        <f>(C8+D8+F8)*G8</f>
        <v>0.8892000000000001</v>
      </c>
      <c r="I8" s="7">
        <v>1390000</v>
      </c>
      <c r="J8" s="7">
        <f t="shared" si="1"/>
        <v>9475908</v>
      </c>
      <c r="K8" s="7">
        <f>J8*1%</f>
        <v>94759.08</v>
      </c>
      <c r="L8" s="33"/>
    </row>
    <row r="9" spans="1:14" s="11" customFormat="1" ht="21.75" customHeight="1" x14ac:dyDescent="0.25">
      <c r="A9" s="2">
        <v>6</v>
      </c>
      <c r="B9" s="7" t="s">
        <v>2</v>
      </c>
      <c r="C9" s="16">
        <v>3.66</v>
      </c>
      <c r="D9" s="8">
        <v>0.35</v>
      </c>
      <c r="E9" s="8"/>
      <c r="F9" s="9">
        <f t="shared" si="0"/>
        <v>0</v>
      </c>
      <c r="G9" s="8"/>
      <c r="H9" s="10"/>
      <c r="I9" s="7">
        <v>1390000</v>
      </c>
      <c r="J9" s="7">
        <f t="shared" si="1"/>
        <v>5573900</v>
      </c>
      <c r="K9" s="7">
        <f>J9*1%</f>
        <v>55739</v>
      </c>
    </row>
    <row r="10" spans="1:14" s="11" customFormat="1" ht="21.75" customHeight="1" x14ac:dyDescent="0.25">
      <c r="A10" s="2">
        <v>7</v>
      </c>
      <c r="B10" s="7" t="s">
        <v>4</v>
      </c>
      <c r="C10" s="16">
        <v>4.9800000000000004</v>
      </c>
      <c r="D10" s="8">
        <v>0.35</v>
      </c>
      <c r="E10" s="12">
        <v>0.09</v>
      </c>
      <c r="F10" s="9">
        <f t="shared" si="0"/>
        <v>0.44820000000000004</v>
      </c>
      <c r="G10" s="8"/>
      <c r="H10" s="10"/>
      <c r="I10" s="7">
        <v>1390000</v>
      </c>
      <c r="J10" s="7">
        <f t="shared" si="1"/>
        <v>8031698</v>
      </c>
      <c r="K10" s="7">
        <f t="shared" ref="K10:K18" si="4">J10*1%</f>
        <v>80316.98</v>
      </c>
    </row>
    <row r="11" spans="1:14" s="11" customFormat="1" ht="21.75" customHeight="1" x14ac:dyDescent="0.25">
      <c r="A11" s="2">
        <v>8</v>
      </c>
      <c r="B11" s="7" t="s">
        <v>5</v>
      </c>
      <c r="C11" s="16">
        <v>3.66</v>
      </c>
      <c r="D11" s="8">
        <v>0.35</v>
      </c>
      <c r="E11" s="8"/>
      <c r="F11" s="9">
        <f t="shared" si="0"/>
        <v>0</v>
      </c>
      <c r="G11" s="8"/>
      <c r="H11" s="10"/>
      <c r="I11" s="7">
        <v>1390000</v>
      </c>
      <c r="J11" s="7">
        <f t="shared" si="1"/>
        <v>5573900</v>
      </c>
      <c r="K11" s="7">
        <f t="shared" si="4"/>
        <v>55739</v>
      </c>
    </row>
    <row r="12" spans="1:14" s="11" customFormat="1" ht="21.75" customHeight="1" x14ac:dyDescent="0.25">
      <c r="A12" s="2">
        <v>9</v>
      </c>
      <c r="B12" s="7" t="s">
        <v>6</v>
      </c>
      <c r="C12" s="16">
        <v>3.99</v>
      </c>
      <c r="D12" s="8">
        <v>0.35</v>
      </c>
      <c r="E12" s="8"/>
      <c r="F12" s="9">
        <f t="shared" si="0"/>
        <v>0</v>
      </c>
      <c r="G12" s="12">
        <v>0.13</v>
      </c>
      <c r="H12" s="40">
        <f>(C12+D12+F12)*G12</f>
        <v>0.56420000000000003</v>
      </c>
      <c r="I12" s="7">
        <v>1390000</v>
      </c>
      <c r="J12" s="7">
        <f t="shared" si="1"/>
        <v>6816837.9999999991</v>
      </c>
      <c r="K12" s="7">
        <f t="shared" si="4"/>
        <v>68168.37999999999</v>
      </c>
      <c r="L12" s="34"/>
    </row>
    <row r="13" spans="1:14" s="11" customFormat="1" ht="21.75" customHeight="1" x14ac:dyDescent="0.25">
      <c r="A13" s="2">
        <v>12</v>
      </c>
      <c r="B13" s="7" t="s">
        <v>7</v>
      </c>
      <c r="C13" s="16">
        <v>4.6500000000000004</v>
      </c>
      <c r="D13" s="8">
        <v>0.45</v>
      </c>
      <c r="E13" s="8"/>
      <c r="F13" s="9">
        <f t="shared" si="0"/>
        <v>0</v>
      </c>
      <c r="G13" s="12">
        <v>0.17</v>
      </c>
      <c r="H13" s="40">
        <f>(C13+D13+F13)*G13</f>
        <v>0.8670000000000001</v>
      </c>
      <c r="I13" s="7">
        <v>1390000</v>
      </c>
      <c r="J13" s="7">
        <f t="shared" si="1"/>
        <v>8294130.0000000009</v>
      </c>
      <c r="K13" s="7">
        <f t="shared" si="4"/>
        <v>82941.300000000017</v>
      </c>
      <c r="L13" s="34"/>
    </row>
    <row r="14" spans="1:14" s="11" customFormat="1" ht="21.75" customHeight="1" x14ac:dyDescent="0.25">
      <c r="A14" s="2">
        <v>13</v>
      </c>
      <c r="B14" s="7" t="s">
        <v>9</v>
      </c>
      <c r="C14" s="16">
        <v>3.99</v>
      </c>
      <c r="D14" s="8"/>
      <c r="E14" s="8"/>
      <c r="F14" s="9">
        <f t="shared" si="0"/>
        <v>0</v>
      </c>
      <c r="G14" s="8"/>
      <c r="H14" s="10"/>
      <c r="I14" s="7">
        <v>1390000</v>
      </c>
      <c r="J14" s="7">
        <f t="shared" si="1"/>
        <v>5546100</v>
      </c>
      <c r="K14" s="7">
        <f t="shared" si="4"/>
        <v>55461</v>
      </c>
      <c r="L14" s="34"/>
    </row>
    <row r="15" spans="1:14" s="11" customFormat="1" ht="21.75" customHeight="1" x14ac:dyDescent="0.25">
      <c r="A15" s="2">
        <v>14</v>
      </c>
      <c r="B15" s="7" t="s">
        <v>10</v>
      </c>
      <c r="C15" s="16">
        <v>2.67</v>
      </c>
      <c r="D15" s="8"/>
      <c r="E15" s="8"/>
      <c r="F15" s="9">
        <f t="shared" si="0"/>
        <v>0</v>
      </c>
      <c r="G15" s="8"/>
      <c r="H15" s="10"/>
      <c r="I15" s="7">
        <v>1390000</v>
      </c>
      <c r="J15" s="7">
        <f t="shared" si="1"/>
        <v>3711300</v>
      </c>
      <c r="K15" s="7">
        <f t="shared" si="4"/>
        <v>37113</v>
      </c>
    </row>
    <row r="16" spans="1:14" ht="21.75" customHeight="1" x14ac:dyDescent="0.25">
      <c r="A16" s="2">
        <v>16</v>
      </c>
      <c r="B16" s="7" t="s">
        <v>11</v>
      </c>
      <c r="C16" s="16">
        <v>5.42</v>
      </c>
      <c r="D16" s="8">
        <v>0.45</v>
      </c>
      <c r="E16" s="8"/>
      <c r="F16" s="9">
        <f t="shared" si="0"/>
        <v>0</v>
      </c>
      <c r="G16" s="12">
        <v>0.25</v>
      </c>
      <c r="H16" s="40">
        <f>(C16+D16+F16)*G16</f>
        <v>1.4675</v>
      </c>
      <c r="I16" s="7">
        <v>1390000</v>
      </c>
      <c r="J16" s="7">
        <f t="shared" si="1"/>
        <v>10199125</v>
      </c>
      <c r="K16" s="7">
        <f t="shared" si="4"/>
        <v>101991.25</v>
      </c>
    </row>
    <row r="17" spans="1:11" ht="21.75" customHeight="1" x14ac:dyDescent="0.25">
      <c r="A17" s="2">
        <v>17</v>
      </c>
      <c r="B17" s="7" t="s">
        <v>29</v>
      </c>
      <c r="C17" s="16">
        <v>2.67</v>
      </c>
      <c r="D17" s="8"/>
      <c r="E17" s="8"/>
      <c r="F17" s="9">
        <f t="shared" si="0"/>
        <v>0</v>
      </c>
      <c r="G17" s="12"/>
      <c r="H17" s="40">
        <f>(C17+D17+F17)*G17</f>
        <v>0</v>
      </c>
      <c r="I17" s="7">
        <v>1390000</v>
      </c>
      <c r="J17" s="7">
        <f t="shared" si="1"/>
        <v>3711300</v>
      </c>
      <c r="K17" s="7">
        <f t="shared" si="4"/>
        <v>37113</v>
      </c>
    </row>
    <row r="18" spans="1:11" ht="21.75" customHeight="1" x14ac:dyDescent="0.25">
      <c r="A18" s="2">
        <v>18</v>
      </c>
      <c r="B18" s="7" t="s">
        <v>30</v>
      </c>
      <c r="C18" s="16">
        <v>2.67</v>
      </c>
      <c r="D18" s="3"/>
      <c r="E18" s="3"/>
      <c r="F18" s="5">
        <f t="shared" si="0"/>
        <v>0</v>
      </c>
      <c r="G18" s="4"/>
      <c r="H18" s="6"/>
      <c r="I18" s="7">
        <v>1390000</v>
      </c>
      <c r="J18" s="2">
        <f t="shared" si="1"/>
        <v>3711300</v>
      </c>
      <c r="K18" s="2">
        <f t="shared" si="4"/>
        <v>37113</v>
      </c>
    </row>
    <row r="19" spans="1:11" s="15" customFormat="1" ht="21.75" customHeight="1" x14ac:dyDescent="0.25">
      <c r="A19" s="21"/>
      <c r="B19" s="23" t="s">
        <v>23</v>
      </c>
      <c r="C19" s="22"/>
      <c r="D19" s="21"/>
      <c r="E19" s="21"/>
      <c r="F19" s="21"/>
      <c r="G19" s="21"/>
      <c r="H19" s="21"/>
      <c r="I19" s="41"/>
      <c r="J19" s="25">
        <f>SUM(J4:J18)</f>
        <v>101421077.56</v>
      </c>
      <c r="K19" s="24">
        <f>SUM(K4:K18)</f>
        <v>1014210.7756000001</v>
      </c>
    </row>
    <row r="21" spans="1:11" ht="21" customHeight="1" x14ac:dyDescent="0.25">
      <c r="H21" s="31" t="s">
        <v>26</v>
      </c>
      <c r="I21" s="32" t="s">
        <v>25</v>
      </c>
      <c r="J21" s="35"/>
    </row>
    <row r="22" spans="1:11" ht="21" customHeight="1" x14ac:dyDescent="0.25">
      <c r="B22" s="1"/>
      <c r="C22" s="43"/>
      <c r="D22" s="1"/>
      <c r="H22" s="26" t="s">
        <v>24</v>
      </c>
      <c r="I22" s="27">
        <f>K19*30%</f>
        <v>304263.23268000002</v>
      </c>
    </row>
    <row r="23" spans="1:11" ht="21" customHeight="1" x14ac:dyDescent="0.25">
      <c r="B23" s="1"/>
      <c r="H23" s="28">
        <v>0.7</v>
      </c>
      <c r="I23" s="27">
        <f>K19*70%</f>
        <v>709947.54292000004</v>
      </c>
    </row>
    <row r="24" spans="1:11" ht="21" customHeight="1" x14ac:dyDescent="0.25">
      <c r="H24" s="37" t="s">
        <v>28</v>
      </c>
      <c r="I24" s="38">
        <f>SUM(I22:I23)</f>
        <v>1014210.7756000001</v>
      </c>
    </row>
    <row r="28" spans="1:11" ht="30.75" customHeight="1" x14ac:dyDescent="0.25">
      <c r="I28" s="36"/>
    </row>
    <row r="31" spans="1:11" ht="30.75" customHeight="1" x14ac:dyDescent="0.25">
      <c r="C31"/>
      <c r="I31" s="35"/>
    </row>
    <row r="35" spans="3:9" ht="30.75" customHeight="1" x14ac:dyDescent="0.25">
      <c r="C35"/>
      <c r="I35" s="35"/>
    </row>
    <row r="37" spans="3:9" ht="30.75" customHeight="1" x14ac:dyDescent="0.25">
      <c r="C37"/>
      <c r="I37" s="35"/>
    </row>
  </sheetData>
  <mergeCells count="3">
    <mergeCell ref="A1:K1"/>
    <mergeCell ref="E2:F2"/>
    <mergeCell ref="G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17" workbookViewId="0">
      <selection activeCell="K4" sqref="K4:K20"/>
    </sheetView>
  </sheetViews>
  <sheetFormatPr defaultRowHeight="15" x14ac:dyDescent="0.25"/>
  <cols>
    <col min="1" max="1" width="5.7109375" customWidth="1"/>
    <col min="2" max="2" width="20.85546875" customWidth="1"/>
    <col min="3" max="3" width="9.140625" style="13" customWidth="1"/>
    <col min="4" max="4" width="9.28515625" bestFit="1" customWidth="1"/>
    <col min="5" max="5" width="6.28515625" customWidth="1"/>
    <col min="6" max="6" width="7.28515625" customWidth="1"/>
    <col min="7" max="7" width="8" customWidth="1"/>
    <col min="8" max="8" width="10.140625" customWidth="1"/>
    <col min="9" max="9" width="8.42578125" customWidth="1"/>
    <col min="10" max="10" width="13.42578125" customWidth="1"/>
    <col min="11" max="11" width="13.85546875" customWidth="1"/>
    <col min="12" max="12" width="11.42578125" customWidth="1"/>
  </cols>
  <sheetData>
    <row r="1" spans="1:15" ht="30.75" customHeight="1" x14ac:dyDescent="0.25">
      <c r="A1" s="87" t="s">
        <v>36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5" s="15" customFormat="1" ht="30.75" customHeight="1" x14ac:dyDescent="0.25">
      <c r="A2" s="14" t="s">
        <v>16</v>
      </c>
      <c r="B2" s="14" t="s">
        <v>17</v>
      </c>
      <c r="C2" s="39" t="s">
        <v>37</v>
      </c>
      <c r="D2" s="14" t="s">
        <v>12</v>
      </c>
      <c r="E2" s="83" t="s">
        <v>13</v>
      </c>
      <c r="F2" s="84"/>
      <c r="G2" s="85" t="s">
        <v>27</v>
      </c>
      <c r="H2" s="86"/>
      <c r="I2" s="45" t="s">
        <v>40</v>
      </c>
      <c r="J2" s="29" t="s">
        <v>18</v>
      </c>
      <c r="K2" s="14" t="s">
        <v>15</v>
      </c>
      <c r="L2" s="30" t="s">
        <v>14</v>
      </c>
      <c r="O2" s="44"/>
    </row>
    <row r="3" spans="1:15" s="17" customFormat="1" ht="30.75" customHeight="1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 t="s">
        <v>19</v>
      </c>
      <c r="G3" s="20">
        <v>7</v>
      </c>
      <c r="H3" s="67" t="s">
        <v>20</v>
      </c>
      <c r="I3" s="67"/>
      <c r="J3" s="20">
        <v>9</v>
      </c>
      <c r="K3" s="20" t="s">
        <v>21</v>
      </c>
      <c r="L3" s="19" t="s">
        <v>22</v>
      </c>
    </row>
    <row r="4" spans="1:15" ht="21.75" customHeight="1" x14ac:dyDescent="0.25">
      <c r="A4" s="60">
        <v>1</v>
      </c>
      <c r="B4" s="60" t="s">
        <v>0</v>
      </c>
      <c r="C4" s="61">
        <v>4.9800000000000004</v>
      </c>
      <c r="D4" s="62">
        <v>0.9</v>
      </c>
      <c r="E4" s="63">
        <v>0.09</v>
      </c>
      <c r="F4" s="64">
        <f t="shared" ref="F4:F20" si="0">C4*E4</f>
        <v>0.44820000000000004</v>
      </c>
      <c r="G4" s="63">
        <v>0.31</v>
      </c>
      <c r="H4" s="65">
        <f>(C4+D4+F4)*G4</f>
        <v>1.9617420000000001</v>
      </c>
      <c r="I4" s="65"/>
      <c r="J4" s="60">
        <v>1390000</v>
      </c>
      <c r="K4" s="60">
        <f t="shared" ref="K4:K20" si="1">(C4+D4+F4+H4)*J4</f>
        <v>11523019.380000001</v>
      </c>
      <c r="L4" s="60">
        <f>K4*1%</f>
        <v>115230.19380000001</v>
      </c>
      <c r="M4" s="33"/>
    </row>
    <row r="5" spans="1:15" ht="21.75" customHeight="1" x14ac:dyDescent="0.25">
      <c r="A5" s="2">
        <v>2</v>
      </c>
      <c r="B5" s="42" t="s">
        <v>8</v>
      </c>
      <c r="C5" s="50">
        <v>4.6500000000000004</v>
      </c>
      <c r="D5" s="50">
        <v>0.45</v>
      </c>
      <c r="E5" s="50"/>
      <c r="F5" s="49">
        <f t="shared" si="0"/>
        <v>0</v>
      </c>
      <c r="G5" s="48">
        <v>0.16</v>
      </c>
      <c r="H5" s="40">
        <f>(C5+D5+F5)*G5</f>
        <v>0.81600000000000006</v>
      </c>
      <c r="I5" s="40"/>
      <c r="J5" s="7">
        <v>1390000</v>
      </c>
      <c r="K5" s="7">
        <f t="shared" si="1"/>
        <v>8223240.0000000009</v>
      </c>
      <c r="L5" s="7">
        <f t="shared" ref="L5" si="2">K5*1%</f>
        <v>82232.400000000009</v>
      </c>
      <c r="M5" s="33"/>
    </row>
    <row r="6" spans="1:15" ht="21.75" customHeight="1" x14ac:dyDescent="0.25">
      <c r="A6" s="2">
        <v>3</v>
      </c>
      <c r="B6" s="7" t="s">
        <v>3</v>
      </c>
      <c r="C6" s="46">
        <v>4.6500000000000004</v>
      </c>
      <c r="D6" s="47">
        <v>0.35</v>
      </c>
      <c r="E6" s="47"/>
      <c r="F6" s="49">
        <f t="shared" si="0"/>
        <v>0</v>
      </c>
      <c r="G6" s="47"/>
      <c r="H6" s="10"/>
      <c r="I6" s="10"/>
      <c r="J6" s="7">
        <v>1390000</v>
      </c>
      <c r="K6" s="7">
        <f t="shared" si="1"/>
        <v>6950000</v>
      </c>
      <c r="L6" s="7">
        <f>K6*1%</f>
        <v>69500</v>
      </c>
      <c r="M6" s="33"/>
    </row>
    <row r="7" spans="1:15" ht="21.75" customHeight="1" x14ac:dyDescent="0.25">
      <c r="A7" s="2">
        <v>4</v>
      </c>
      <c r="B7" s="7" t="s">
        <v>32</v>
      </c>
      <c r="C7" s="46">
        <v>3</v>
      </c>
      <c r="D7" s="47"/>
      <c r="E7" s="47"/>
      <c r="F7" s="49">
        <f t="shared" si="0"/>
        <v>0</v>
      </c>
      <c r="G7" s="47"/>
      <c r="H7" s="10"/>
      <c r="I7" s="10"/>
      <c r="J7" s="7">
        <v>1390000</v>
      </c>
      <c r="K7" s="7">
        <f t="shared" si="1"/>
        <v>4170000</v>
      </c>
      <c r="L7" s="7">
        <f t="shared" ref="L7" si="3">K7*1%</f>
        <v>41700</v>
      </c>
    </row>
    <row r="8" spans="1:15" ht="21.75" customHeight="1" x14ac:dyDescent="0.25">
      <c r="A8" s="2">
        <v>5</v>
      </c>
      <c r="B8" s="7" t="s">
        <v>1</v>
      </c>
      <c r="C8" s="46">
        <v>4.9800000000000004</v>
      </c>
      <c r="D8" s="47">
        <v>0.45</v>
      </c>
      <c r="E8" s="48">
        <v>0.1</v>
      </c>
      <c r="F8" s="49">
        <f t="shared" si="0"/>
        <v>0.49800000000000005</v>
      </c>
      <c r="G8" s="48">
        <v>0.15</v>
      </c>
      <c r="H8" s="40">
        <f>(C8+D8+F8)*G8</f>
        <v>0.8892000000000001</v>
      </c>
      <c r="I8" s="40"/>
      <c r="J8" s="7">
        <v>1390000</v>
      </c>
      <c r="K8" s="7">
        <f t="shared" si="1"/>
        <v>9475908</v>
      </c>
      <c r="L8" s="7">
        <f>K8*1%</f>
        <v>94759.08</v>
      </c>
      <c r="M8" s="33"/>
    </row>
    <row r="9" spans="1:15" s="11" customFormat="1" ht="21.75" customHeight="1" x14ac:dyDescent="0.25">
      <c r="A9" s="2">
        <v>6</v>
      </c>
      <c r="B9" s="7" t="s">
        <v>2</v>
      </c>
      <c r="C9" s="46">
        <v>3.66</v>
      </c>
      <c r="D9" s="47">
        <v>0.35</v>
      </c>
      <c r="E9" s="47"/>
      <c r="F9" s="49">
        <f t="shared" si="0"/>
        <v>0</v>
      </c>
      <c r="G9" s="47"/>
      <c r="H9" s="10"/>
      <c r="I9" s="10"/>
      <c r="J9" s="7">
        <v>1390000</v>
      </c>
      <c r="K9" s="7">
        <f t="shared" si="1"/>
        <v>5573900</v>
      </c>
      <c r="L9" s="7">
        <f>K9*1%</f>
        <v>55739</v>
      </c>
    </row>
    <row r="10" spans="1:15" s="11" customFormat="1" ht="21.75" customHeight="1" x14ac:dyDescent="0.25">
      <c r="A10" s="2">
        <v>7</v>
      </c>
      <c r="B10" s="7" t="s">
        <v>4</v>
      </c>
      <c r="C10" s="46">
        <v>4.9800000000000004</v>
      </c>
      <c r="D10" s="47">
        <v>0.35</v>
      </c>
      <c r="E10" s="48">
        <v>0.09</v>
      </c>
      <c r="F10" s="49">
        <f t="shared" si="0"/>
        <v>0.44820000000000004</v>
      </c>
      <c r="G10" s="47"/>
      <c r="H10" s="10"/>
      <c r="I10" s="10"/>
      <c r="J10" s="7">
        <v>1390000</v>
      </c>
      <c r="K10" s="7">
        <f t="shared" si="1"/>
        <v>8031698</v>
      </c>
      <c r="L10" s="7">
        <f t="shared" ref="L10:L17" si="4">K10*1%</f>
        <v>80316.98</v>
      </c>
    </row>
    <row r="11" spans="1:15" s="11" customFormat="1" ht="21.75" customHeight="1" x14ac:dyDescent="0.25">
      <c r="A11" s="2">
        <v>8</v>
      </c>
      <c r="B11" s="7" t="s">
        <v>5</v>
      </c>
      <c r="C11" s="46">
        <v>3.66</v>
      </c>
      <c r="D11" s="47">
        <v>0.35</v>
      </c>
      <c r="E11" s="47"/>
      <c r="F11" s="49">
        <f t="shared" si="0"/>
        <v>0</v>
      </c>
      <c r="G11" s="47"/>
      <c r="H11" s="10"/>
      <c r="I11" s="10"/>
      <c r="J11" s="7">
        <v>1390000</v>
      </c>
      <c r="K11" s="7">
        <f t="shared" si="1"/>
        <v>5573900</v>
      </c>
      <c r="L11" s="7">
        <f t="shared" si="4"/>
        <v>55739</v>
      </c>
    </row>
    <row r="12" spans="1:15" s="11" customFormat="1" ht="21.75" customHeight="1" x14ac:dyDescent="0.25">
      <c r="A12" s="2">
        <v>9</v>
      </c>
      <c r="B12" s="7" t="s">
        <v>6</v>
      </c>
      <c r="C12" s="46">
        <v>3.99</v>
      </c>
      <c r="D12" s="47">
        <v>0.35</v>
      </c>
      <c r="E12" s="47"/>
      <c r="F12" s="49">
        <f t="shared" si="0"/>
        <v>0</v>
      </c>
      <c r="G12" s="48">
        <v>0.13</v>
      </c>
      <c r="H12" s="40">
        <f>(C12+D12+F12)*G12</f>
        <v>0.56420000000000003</v>
      </c>
      <c r="I12" s="40"/>
      <c r="J12" s="7">
        <v>1390000</v>
      </c>
      <c r="K12" s="7">
        <f t="shared" si="1"/>
        <v>6816837.9999999991</v>
      </c>
      <c r="L12" s="7">
        <f t="shared" si="4"/>
        <v>68168.37999999999</v>
      </c>
      <c r="M12" s="34"/>
    </row>
    <row r="13" spans="1:15" s="11" customFormat="1" ht="21.75" customHeight="1" x14ac:dyDescent="0.25">
      <c r="A13" s="2">
        <v>10</v>
      </c>
      <c r="B13" s="7" t="s">
        <v>7</v>
      </c>
      <c r="C13" s="46">
        <v>4.6500000000000004</v>
      </c>
      <c r="D13" s="47">
        <v>0.45</v>
      </c>
      <c r="E13" s="47"/>
      <c r="F13" s="49">
        <f t="shared" si="0"/>
        <v>0</v>
      </c>
      <c r="G13" s="48">
        <v>0.17</v>
      </c>
      <c r="H13" s="40">
        <f>(C13+D13+F13)*G13</f>
        <v>0.8670000000000001</v>
      </c>
      <c r="I13" s="40"/>
      <c r="J13" s="7">
        <v>1390000</v>
      </c>
      <c r="K13" s="7">
        <f t="shared" si="1"/>
        <v>8294130.0000000009</v>
      </c>
      <c r="L13" s="7">
        <f t="shared" si="4"/>
        <v>82941.300000000017</v>
      </c>
      <c r="M13" s="34"/>
    </row>
    <row r="14" spans="1:15" s="11" customFormat="1" ht="21.75" customHeight="1" x14ac:dyDescent="0.25">
      <c r="A14" s="2">
        <v>11</v>
      </c>
      <c r="B14" s="7" t="s">
        <v>9</v>
      </c>
      <c r="C14" s="46">
        <v>3.99</v>
      </c>
      <c r="D14" s="47"/>
      <c r="E14" s="47"/>
      <c r="F14" s="49">
        <f t="shared" si="0"/>
        <v>0</v>
      </c>
      <c r="G14" s="47"/>
      <c r="H14" s="10"/>
      <c r="I14" s="10"/>
      <c r="J14" s="7">
        <v>1390000</v>
      </c>
      <c r="K14" s="7">
        <f t="shared" si="1"/>
        <v>5546100</v>
      </c>
      <c r="L14" s="7">
        <f t="shared" si="4"/>
        <v>55461</v>
      </c>
      <c r="M14" s="34"/>
    </row>
    <row r="15" spans="1:15" s="11" customFormat="1" ht="21.75" customHeight="1" x14ac:dyDescent="0.25">
      <c r="A15" s="2">
        <v>12</v>
      </c>
      <c r="B15" s="7" t="s">
        <v>10</v>
      </c>
      <c r="C15" s="46">
        <v>2.67</v>
      </c>
      <c r="D15" s="47"/>
      <c r="E15" s="47"/>
      <c r="F15" s="49">
        <f t="shared" si="0"/>
        <v>0</v>
      </c>
      <c r="G15" s="47"/>
      <c r="H15" s="10"/>
      <c r="I15" s="10"/>
      <c r="J15" s="7">
        <v>1390000</v>
      </c>
      <c r="K15" s="7">
        <f t="shared" si="1"/>
        <v>3711300</v>
      </c>
      <c r="L15" s="7">
        <f t="shared" si="4"/>
        <v>37113</v>
      </c>
    </row>
    <row r="16" spans="1:15" ht="20.25" customHeight="1" x14ac:dyDescent="0.25">
      <c r="A16" s="51">
        <v>13</v>
      </c>
      <c r="B16" s="52" t="s">
        <v>11</v>
      </c>
      <c r="C16" s="53">
        <v>5.42</v>
      </c>
      <c r="D16" s="54">
        <v>0.45</v>
      </c>
      <c r="E16" s="54"/>
      <c r="F16" s="55">
        <f t="shared" si="0"/>
        <v>0</v>
      </c>
      <c r="G16" s="56">
        <v>0.25</v>
      </c>
      <c r="H16" s="57">
        <f>(C16+D16+F16)*G16</f>
        <v>1.4675</v>
      </c>
      <c r="I16" s="57"/>
      <c r="J16" s="52">
        <v>1390000</v>
      </c>
      <c r="K16" s="52">
        <f t="shared" si="1"/>
        <v>10199125</v>
      </c>
      <c r="L16" s="52">
        <f t="shared" si="4"/>
        <v>101991.25</v>
      </c>
    </row>
    <row r="17" spans="1:12" ht="18" customHeight="1" x14ac:dyDescent="0.25">
      <c r="A17" s="2">
        <v>14</v>
      </c>
      <c r="B17" s="7" t="s">
        <v>29</v>
      </c>
      <c r="C17" s="46">
        <v>2.67</v>
      </c>
      <c r="D17" s="47"/>
      <c r="E17" s="47"/>
      <c r="F17" s="49">
        <f t="shared" si="0"/>
        <v>0</v>
      </c>
      <c r="G17" s="48"/>
      <c r="H17" s="40">
        <f>(C17+D17+F17)*G17</f>
        <v>0</v>
      </c>
      <c r="I17" s="40"/>
      <c r="J17" s="7">
        <v>1390000</v>
      </c>
      <c r="K17" s="7">
        <f t="shared" si="1"/>
        <v>3711300</v>
      </c>
      <c r="L17" s="7">
        <f t="shared" si="4"/>
        <v>37113</v>
      </c>
    </row>
    <row r="18" spans="1:12" ht="18" customHeight="1" x14ac:dyDescent="0.25">
      <c r="A18" s="60">
        <v>15</v>
      </c>
      <c r="B18" s="60" t="s">
        <v>30</v>
      </c>
      <c r="C18" s="61">
        <v>3</v>
      </c>
      <c r="D18" s="62"/>
      <c r="E18" s="62"/>
      <c r="F18" s="64">
        <f t="shared" si="0"/>
        <v>0</v>
      </c>
      <c r="G18" s="63"/>
      <c r="H18" s="66"/>
      <c r="I18" s="60">
        <v>4587</v>
      </c>
      <c r="J18" s="60">
        <v>1390000</v>
      </c>
      <c r="K18" s="60">
        <f t="shared" si="1"/>
        <v>4170000</v>
      </c>
      <c r="L18" s="60">
        <f>(K18*1%) +I18</f>
        <v>46287</v>
      </c>
    </row>
    <row r="19" spans="1:12" ht="18" customHeight="1" x14ac:dyDescent="0.25">
      <c r="A19" s="2">
        <v>16</v>
      </c>
      <c r="B19" s="7" t="s">
        <v>38</v>
      </c>
      <c r="C19" s="46">
        <v>2.34</v>
      </c>
      <c r="D19" s="47"/>
      <c r="E19" s="47"/>
      <c r="F19" s="49">
        <f t="shared" si="0"/>
        <v>0</v>
      </c>
      <c r="G19" s="48"/>
      <c r="H19" s="6"/>
      <c r="I19" s="2">
        <v>16263</v>
      </c>
      <c r="J19" s="7">
        <v>1390000</v>
      </c>
      <c r="K19" s="2">
        <f t="shared" si="1"/>
        <v>3252600</v>
      </c>
      <c r="L19" s="60">
        <f t="shared" ref="L19:L20" si="5">(K19*1%) +I19</f>
        <v>48789</v>
      </c>
    </row>
    <row r="20" spans="1:12" ht="18" customHeight="1" x14ac:dyDescent="0.25">
      <c r="A20" s="2">
        <v>17</v>
      </c>
      <c r="B20" s="7" t="s">
        <v>39</v>
      </c>
      <c r="C20" s="46">
        <v>2.41</v>
      </c>
      <c r="D20" s="47"/>
      <c r="E20" s="47"/>
      <c r="F20" s="49">
        <f t="shared" si="0"/>
        <v>0</v>
      </c>
      <c r="G20" s="48"/>
      <c r="H20" s="6"/>
      <c r="I20" s="2">
        <v>16750</v>
      </c>
      <c r="J20" s="7">
        <v>1390000</v>
      </c>
      <c r="K20" s="2">
        <f t="shared" si="1"/>
        <v>3349900</v>
      </c>
      <c r="L20" s="60">
        <f t="shared" si="5"/>
        <v>50249</v>
      </c>
    </row>
    <row r="21" spans="1:12" s="15" customFormat="1" x14ac:dyDescent="0.25">
      <c r="A21" s="21"/>
      <c r="B21" s="23" t="s">
        <v>23</v>
      </c>
      <c r="C21" s="68"/>
      <c r="D21" s="69"/>
      <c r="E21" s="69"/>
      <c r="F21" s="69"/>
      <c r="G21" s="69"/>
      <c r="H21" s="69"/>
      <c r="I21" s="70">
        <f>SUM(I18:I20)</f>
        <v>37600</v>
      </c>
      <c r="J21" s="71"/>
      <c r="K21" s="70">
        <f>SUM(K4:K20)</f>
        <v>108572958.38000001</v>
      </c>
      <c r="L21" s="70">
        <f>SUM(L4:L20)</f>
        <v>1123329.5838000001</v>
      </c>
    </row>
    <row r="23" spans="1:12" ht="15.75" x14ac:dyDescent="0.25">
      <c r="H23" s="31" t="s">
        <v>26</v>
      </c>
      <c r="I23" s="31"/>
      <c r="J23" s="32" t="s">
        <v>25</v>
      </c>
      <c r="K23" s="35"/>
    </row>
    <row r="24" spans="1:12" ht="15.75" x14ac:dyDescent="0.25">
      <c r="B24" s="1"/>
      <c r="C24" s="43"/>
      <c r="D24" s="1"/>
      <c r="H24" s="26" t="s">
        <v>24</v>
      </c>
      <c r="I24" s="26"/>
      <c r="J24" s="27">
        <f>L21*30%</f>
        <v>336998.87514000002</v>
      </c>
    </row>
    <row r="25" spans="1:12" ht="15.75" x14ac:dyDescent="0.25">
      <c r="B25" s="1"/>
      <c r="H25" s="28">
        <v>0.7</v>
      </c>
      <c r="I25" s="28"/>
      <c r="J25" s="27">
        <f>L21*70%</f>
        <v>786330.70866</v>
      </c>
    </row>
    <row r="26" spans="1:12" ht="15.75" x14ac:dyDescent="0.25">
      <c r="H26" s="37" t="s">
        <v>28</v>
      </c>
      <c r="I26" s="37"/>
      <c r="J26" s="38">
        <f>SUM(J24:J25)</f>
        <v>1123329.5838000001</v>
      </c>
    </row>
    <row r="30" spans="1:12" x14ac:dyDescent="0.25">
      <c r="J30" s="36"/>
    </row>
    <row r="33" spans="3:10" x14ac:dyDescent="0.25">
      <c r="C33"/>
      <c r="J33" s="35"/>
    </row>
    <row r="37" spans="3:10" x14ac:dyDescent="0.25">
      <c r="C37"/>
      <c r="J37" s="35"/>
    </row>
    <row r="39" spans="3:10" x14ac:dyDescent="0.25">
      <c r="C39"/>
      <c r="J39" s="35"/>
    </row>
  </sheetData>
  <mergeCells count="3">
    <mergeCell ref="A1:L1"/>
    <mergeCell ref="E2:F2"/>
    <mergeCell ref="G2:H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topLeftCell="A4" workbookViewId="0">
      <selection activeCell="E29" sqref="E29"/>
    </sheetView>
  </sheetViews>
  <sheetFormatPr defaultRowHeight="15" x14ac:dyDescent="0.25"/>
  <cols>
    <col min="1" max="1" width="5.7109375" customWidth="1"/>
    <col min="2" max="2" width="20.85546875" customWidth="1"/>
    <col min="3" max="3" width="9.140625" style="13" customWidth="1"/>
    <col min="4" max="4" width="9.28515625" bestFit="1" customWidth="1"/>
    <col min="5" max="5" width="6.28515625" customWidth="1"/>
    <col min="6" max="6" width="7.28515625" customWidth="1"/>
    <col min="7" max="7" width="8" customWidth="1"/>
    <col min="8" max="8" width="12.7109375" customWidth="1"/>
    <col min="9" max="9" width="13.42578125" customWidth="1"/>
    <col min="10" max="10" width="13.85546875" customWidth="1"/>
    <col min="11" max="11" width="11.42578125" customWidth="1"/>
  </cols>
  <sheetData>
    <row r="1" spans="1:14" ht="30.75" customHeight="1" x14ac:dyDescent="0.25">
      <c r="A1" s="87" t="s">
        <v>41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4" s="15" customFormat="1" ht="30.75" customHeight="1" x14ac:dyDescent="0.25">
      <c r="A2" s="14" t="s">
        <v>16</v>
      </c>
      <c r="B2" s="14" t="s">
        <v>17</v>
      </c>
      <c r="C2" s="39" t="s">
        <v>37</v>
      </c>
      <c r="D2" s="14" t="s">
        <v>12</v>
      </c>
      <c r="E2" s="83" t="s">
        <v>13</v>
      </c>
      <c r="F2" s="84"/>
      <c r="G2" s="85" t="s">
        <v>27</v>
      </c>
      <c r="H2" s="86"/>
      <c r="I2" s="29" t="s">
        <v>18</v>
      </c>
      <c r="J2" s="14" t="s">
        <v>15</v>
      </c>
      <c r="K2" s="30" t="s">
        <v>14</v>
      </c>
      <c r="N2" s="44"/>
    </row>
    <row r="3" spans="1:14" s="17" customFormat="1" ht="30.75" customHeight="1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 t="s">
        <v>19</v>
      </c>
      <c r="G3" s="20">
        <v>7</v>
      </c>
      <c r="H3" s="67" t="s">
        <v>20</v>
      </c>
      <c r="I3" s="20">
        <v>9</v>
      </c>
      <c r="J3" s="20" t="s">
        <v>21</v>
      </c>
      <c r="K3" s="19" t="s">
        <v>22</v>
      </c>
    </row>
    <row r="4" spans="1:14" ht="21.75" customHeight="1" x14ac:dyDescent="0.25">
      <c r="A4" s="60">
        <v>1</v>
      </c>
      <c r="B4" s="60" t="s">
        <v>0</v>
      </c>
      <c r="C4" s="61">
        <v>4.9800000000000004</v>
      </c>
      <c r="D4" s="62">
        <v>0.9</v>
      </c>
      <c r="E4" s="63">
        <v>0.09</v>
      </c>
      <c r="F4" s="64">
        <f t="shared" ref="F4:F20" si="0">C4*E4</f>
        <v>0.44820000000000004</v>
      </c>
      <c r="G4" s="63">
        <v>0.31</v>
      </c>
      <c r="H4" s="65">
        <f>(C4+D4+F4)*G4</f>
        <v>1.9617420000000001</v>
      </c>
      <c r="I4" s="60">
        <v>1390000</v>
      </c>
      <c r="J4" s="60">
        <f t="shared" ref="J4:J20" si="1">(C4+D4+F4+H4)*I4</f>
        <v>11523019.380000001</v>
      </c>
      <c r="K4" s="60">
        <f>J4*1%</f>
        <v>115230.19380000001</v>
      </c>
      <c r="L4" s="33"/>
    </row>
    <row r="5" spans="1:14" ht="21.75" customHeight="1" x14ac:dyDescent="0.25">
      <c r="A5" s="2">
        <v>2</v>
      </c>
      <c r="B5" s="42" t="s">
        <v>8</v>
      </c>
      <c r="C5" s="50">
        <v>4.6500000000000004</v>
      </c>
      <c r="D5" s="50">
        <v>0.45</v>
      </c>
      <c r="E5" s="50"/>
      <c r="F5" s="49">
        <f t="shared" si="0"/>
        <v>0</v>
      </c>
      <c r="G5" s="48">
        <v>0.16</v>
      </c>
      <c r="H5" s="40">
        <f>(C5+D5+F5)*G5</f>
        <v>0.81600000000000006</v>
      </c>
      <c r="I5" s="7">
        <v>1390000</v>
      </c>
      <c r="J5" s="7">
        <f t="shared" si="1"/>
        <v>8223240.0000000009</v>
      </c>
      <c r="K5" s="7">
        <f t="shared" ref="K5" si="2">J5*1%</f>
        <v>82232.400000000009</v>
      </c>
      <c r="L5" s="33"/>
    </row>
    <row r="6" spans="1:14" ht="21.75" customHeight="1" x14ac:dyDescent="0.25">
      <c r="A6" s="2">
        <v>3</v>
      </c>
      <c r="B6" s="7" t="s">
        <v>3</v>
      </c>
      <c r="C6" s="46">
        <v>4.6500000000000004</v>
      </c>
      <c r="D6" s="47">
        <v>0.35</v>
      </c>
      <c r="E6" s="47"/>
      <c r="F6" s="49">
        <f t="shared" si="0"/>
        <v>0</v>
      </c>
      <c r="G6" s="47"/>
      <c r="H6" s="10"/>
      <c r="I6" s="7">
        <v>1390000</v>
      </c>
      <c r="J6" s="7">
        <f t="shared" si="1"/>
        <v>6950000</v>
      </c>
      <c r="K6" s="7">
        <f>J6*1%</f>
        <v>69500</v>
      </c>
      <c r="L6" s="33"/>
    </row>
    <row r="7" spans="1:14" ht="21.75" customHeight="1" x14ac:dyDescent="0.25">
      <c r="A7" s="2">
        <v>4</v>
      </c>
      <c r="B7" s="7" t="s">
        <v>32</v>
      </c>
      <c r="C7" s="46">
        <v>3</v>
      </c>
      <c r="D7" s="47"/>
      <c r="E7" s="47"/>
      <c r="F7" s="49">
        <f t="shared" si="0"/>
        <v>0</v>
      </c>
      <c r="G7" s="47"/>
      <c r="H7" s="10"/>
      <c r="I7" s="7">
        <v>1390000</v>
      </c>
      <c r="J7" s="7">
        <f t="shared" si="1"/>
        <v>4170000</v>
      </c>
      <c r="K7" s="7">
        <f t="shared" ref="K7" si="3">J7*1%</f>
        <v>41700</v>
      </c>
    </row>
    <row r="8" spans="1:14" ht="21.75" customHeight="1" x14ac:dyDescent="0.25">
      <c r="A8" s="2">
        <v>5</v>
      </c>
      <c r="B8" s="7" t="s">
        <v>1</v>
      </c>
      <c r="C8" s="46">
        <v>4.9800000000000004</v>
      </c>
      <c r="D8" s="47">
        <v>0.45</v>
      </c>
      <c r="E8" s="48">
        <v>0.1</v>
      </c>
      <c r="F8" s="49">
        <f t="shared" si="0"/>
        <v>0.49800000000000005</v>
      </c>
      <c r="G8" s="48">
        <v>0.15</v>
      </c>
      <c r="H8" s="40">
        <f>(C8+D8+F8)*G8</f>
        <v>0.8892000000000001</v>
      </c>
      <c r="I8" s="7">
        <v>1390000</v>
      </c>
      <c r="J8" s="7">
        <f t="shared" si="1"/>
        <v>9475908</v>
      </c>
      <c r="K8" s="7">
        <f>J8*1%</f>
        <v>94759.08</v>
      </c>
      <c r="L8" s="33"/>
    </row>
    <row r="9" spans="1:14" s="11" customFormat="1" ht="21.75" customHeight="1" x14ac:dyDescent="0.25">
      <c r="A9" s="2">
        <v>6</v>
      </c>
      <c r="B9" s="7" t="s">
        <v>2</v>
      </c>
      <c r="C9" s="46">
        <v>3.66</v>
      </c>
      <c r="D9" s="47">
        <v>0.35</v>
      </c>
      <c r="E9" s="47"/>
      <c r="F9" s="49">
        <f t="shared" si="0"/>
        <v>0</v>
      </c>
      <c r="G9" s="47"/>
      <c r="H9" s="10"/>
      <c r="I9" s="7">
        <v>1390000</v>
      </c>
      <c r="J9" s="7">
        <f t="shared" si="1"/>
        <v>5573900</v>
      </c>
      <c r="K9" s="7">
        <f>J9*1%</f>
        <v>55739</v>
      </c>
    </row>
    <row r="10" spans="1:14" s="11" customFormat="1" ht="21.75" customHeight="1" x14ac:dyDescent="0.25">
      <c r="A10" s="2">
        <v>7</v>
      </c>
      <c r="B10" s="7" t="s">
        <v>4</v>
      </c>
      <c r="C10" s="46">
        <v>4.9800000000000004</v>
      </c>
      <c r="D10" s="47">
        <v>0.35</v>
      </c>
      <c r="E10" s="48">
        <v>0.09</v>
      </c>
      <c r="F10" s="49">
        <f t="shared" si="0"/>
        <v>0.44820000000000004</v>
      </c>
      <c r="G10" s="47"/>
      <c r="H10" s="10"/>
      <c r="I10" s="7">
        <v>1390000</v>
      </c>
      <c r="J10" s="7">
        <f t="shared" si="1"/>
        <v>8031698</v>
      </c>
      <c r="K10" s="7">
        <f t="shared" ref="K10:K20" si="4">J10*1%</f>
        <v>80316.98</v>
      </c>
    </row>
    <row r="11" spans="1:14" s="11" customFormat="1" ht="21.75" customHeight="1" x14ac:dyDescent="0.25">
      <c r="A11" s="2">
        <v>8</v>
      </c>
      <c r="B11" s="7" t="s">
        <v>5</v>
      </c>
      <c r="C11" s="46">
        <v>3.66</v>
      </c>
      <c r="D11" s="47">
        <v>0.35</v>
      </c>
      <c r="E11" s="47"/>
      <c r="F11" s="49">
        <f t="shared" si="0"/>
        <v>0</v>
      </c>
      <c r="G11" s="47"/>
      <c r="H11" s="10"/>
      <c r="I11" s="7">
        <v>1390000</v>
      </c>
      <c r="J11" s="7">
        <f t="shared" si="1"/>
        <v>5573900</v>
      </c>
      <c r="K11" s="7">
        <f t="shared" si="4"/>
        <v>55739</v>
      </c>
    </row>
    <row r="12" spans="1:14" s="11" customFormat="1" ht="21.75" customHeight="1" x14ac:dyDescent="0.25">
      <c r="A12" s="2">
        <v>9</v>
      </c>
      <c r="B12" s="7" t="s">
        <v>6</v>
      </c>
      <c r="C12" s="46">
        <v>3.99</v>
      </c>
      <c r="D12" s="47">
        <v>0.35</v>
      </c>
      <c r="E12" s="47"/>
      <c r="F12" s="49">
        <f t="shared" si="0"/>
        <v>0</v>
      </c>
      <c r="G12" s="48">
        <v>0.13</v>
      </c>
      <c r="H12" s="40">
        <f>(C12+D12+F12)*G12</f>
        <v>0.56420000000000003</v>
      </c>
      <c r="I12" s="7">
        <v>1390000</v>
      </c>
      <c r="J12" s="7">
        <f t="shared" si="1"/>
        <v>6816837.9999999991</v>
      </c>
      <c r="K12" s="7">
        <f t="shared" si="4"/>
        <v>68168.37999999999</v>
      </c>
      <c r="L12" s="34"/>
    </row>
    <row r="13" spans="1:14" s="11" customFormat="1" ht="21.75" customHeight="1" x14ac:dyDescent="0.25">
      <c r="A13" s="2">
        <v>10</v>
      </c>
      <c r="B13" s="7" t="s">
        <v>7</v>
      </c>
      <c r="C13" s="46">
        <v>4.6500000000000004</v>
      </c>
      <c r="D13" s="47">
        <v>0.45</v>
      </c>
      <c r="E13" s="47"/>
      <c r="F13" s="49">
        <f t="shared" si="0"/>
        <v>0</v>
      </c>
      <c r="G13" s="48">
        <v>0.17</v>
      </c>
      <c r="H13" s="40">
        <f>(C13+D13+F13)*G13</f>
        <v>0.8670000000000001</v>
      </c>
      <c r="I13" s="7">
        <v>1390000</v>
      </c>
      <c r="J13" s="7">
        <f t="shared" si="1"/>
        <v>8294130.0000000009</v>
      </c>
      <c r="K13" s="7">
        <f t="shared" si="4"/>
        <v>82941.300000000017</v>
      </c>
      <c r="L13" s="34"/>
    </row>
    <row r="14" spans="1:14" s="11" customFormat="1" ht="21.75" customHeight="1" x14ac:dyDescent="0.25">
      <c r="A14" s="2">
        <v>11</v>
      </c>
      <c r="B14" s="7" t="s">
        <v>9</v>
      </c>
      <c r="C14" s="46">
        <v>3.99</v>
      </c>
      <c r="D14" s="47"/>
      <c r="E14" s="47"/>
      <c r="F14" s="49">
        <f t="shared" si="0"/>
        <v>0</v>
      </c>
      <c r="G14" s="47"/>
      <c r="H14" s="10"/>
      <c r="I14" s="7">
        <v>1390000</v>
      </c>
      <c r="J14" s="7">
        <f t="shared" si="1"/>
        <v>5546100</v>
      </c>
      <c r="K14" s="7">
        <f t="shared" si="4"/>
        <v>55461</v>
      </c>
      <c r="L14" s="34"/>
    </row>
    <row r="15" spans="1:14" s="11" customFormat="1" ht="21.75" customHeight="1" x14ac:dyDescent="0.25">
      <c r="A15" s="2">
        <v>12</v>
      </c>
      <c r="B15" s="7" t="s">
        <v>10</v>
      </c>
      <c r="C15" s="46">
        <v>2.67</v>
      </c>
      <c r="D15" s="47"/>
      <c r="E15" s="47"/>
      <c r="F15" s="49">
        <f t="shared" si="0"/>
        <v>0</v>
      </c>
      <c r="G15" s="47"/>
      <c r="H15" s="10"/>
      <c r="I15" s="7">
        <v>1390000</v>
      </c>
      <c r="J15" s="7">
        <f t="shared" si="1"/>
        <v>3711300</v>
      </c>
      <c r="K15" s="7">
        <f t="shared" si="4"/>
        <v>37113</v>
      </c>
    </row>
    <row r="16" spans="1:14" ht="20.25" customHeight="1" x14ac:dyDescent="0.25">
      <c r="A16" s="51">
        <v>13</v>
      </c>
      <c r="B16" s="52" t="s">
        <v>11</v>
      </c>
      <c r="C16" s="53">
        <v>5.42</v>
      </c>
      <c r="D16" s="54">
        <v>0.45</v>
      </c>
      <c r="E16" s="54"/>
      <c r="F16" s="55">
        <f t="shared" si="0"/>
        <v>0</v>
      </c>
      <c r="G16" s="56">
        <v>0.25</v>
      </c>
      <c r="H16" s="57">
        <f>(C16+D16+F16)*G16</f>
        <v>1.4675</v>
      </c>
      <c r="I16" s="52">
        <v>1390000</v>
      </c>
      <c r="J16" s="52">
        <f t="shared" si="1"/>
        <v>10199125</v>
      </c>
      <c r="K16" s="52">
        <f t="shared" si="4"/>
        <v>101991.25</v>
      </c>
    </row>
    <row r="17" spans="1:11" ht="18" customHeight="1" x14ac:dyDescent="0.25">
      <c r="A17" s="2">
        <v>14</v>
      </c>
      <c r="B17" s="7" t="s">
        <v>29</v>
      </c>
      <c r="C17" s="46">
        <v>2.67</v>
      </c>
      <c r="D17" s="47"/>
      <c r="E17" s="47"/>
      <c r="F17" s="49">
        <f t="shared" si="0"/>
        <v>0</v>
      </c>
      <c r="G17" s="48"/>
      <c r="H17" s="40">
        <f>(C17+D17+F17)*G17</f>
        <v>0</v>
      </c>
      <c r="I17" s="7">
        <v>1390000</v>
      </c>
      <c r="J17" s="7">
        <f t="shared" si="1"/>
        <v>3711300</v>
      </c>
      <c r="K17" s="7">
        <f t="shared" si="4"/>
        <v>37113</v>
      </c>
    </row>
    <row r="18" spans="1:11" ht="18" customHeight="1" x14ac:dyDescent="0.25">
      <c r="A18" s="60">
        <v>15</v>
      </c>
      <c r="B18" s="60" t="s">
        <v>30</v>
      </c>
      <c r="C18" s="61">
        <v>3</v>
      </c>
      <c r="D18" s="62"/>
      <c r="E18" s="62"/>
      <c r="F18" s="64">
        <f t="shared" si="0"/>
        <v>0</v>
      </c>
      <c r="G18" s="63"/>
      <c r="H18" s="66"/>
      <c r="I18" s="60">
        <v>1390000</v>
      </c>
      <c r="J18" s="60">
        <f t="shared" si="1"/>
        <v>4170000</v>
      </c>
      <c r="K18" s="7">
        <f t="shared" si="4"/>
        <v>41700</v>
      </c>
    </row>
    <row r="19" spans="1:11" ht="18" customHeight="1" x14ac:dyDescent="0.25">
      <c r="A19" s="2">
        <v>16</v>
      </c>
      <c r="B19" s="7" t="s">
        <v>38</v>
      </c>
      <c r="C19" s="46">
        <v>2.34</v>
      </c>
      <c r="D19" s="47"/>
      <c r="E19" s="47"/>
      <c r="F19" s="49">
        <f t="shared" si="0"/>
        <v>0</v>
      </c>
      <c r="G19" s="48"/>
      <c r="H19" s="6"/>
      <c r="I19" s="7">
        <v>1390000</v>
      </c>
      <c r="J19" s="2">
        <f t="shared" si="1"/>
        <v>3252600</v>
      </c>
      <c r="K19" s="7">
        <f t="shared" si="4"/>
        <v>32526</v>
      </c>
    </row>
    <row r="20" spans="1:11" ht="18" customHeight="1" x14ac:dyDescent="0.25">
      <c r="A20" s="2">
        <v>17</v>
      </c>
      <c r="B20" s="7" t="s">
        <v>39</v>
      </c>
      <c r="C20" s="46">
        <v>2.41</v>
      </c>
      <c r="D20" s="47"/>
      <c r="E20" s="47"/>
      <c r="F20" s="49">
        <f t="shared" si="0"/>
        <v>0</v>
      </c>
      <c r="G20" s="48"/>
      <c r="H20" s="6"/>
      <c r="I20" s="7">
        <v>1390000</v>
      </c>
      <c r="J20" s="2">
        <f t="shared" si="1"/>
        <v>3349900</v>
      </c>
      <c r="K20" s="7">
        <f t="shared" si="4"/>
        <v>33499</v>
      </c>
    </row>
    <row r="21" spans="1:11" s="15" customFormat="1" x14ac:dyDescent="0.25">
      <c r="A21" s="21"/>
      <c r="B21" s="23" t="s">
        <v>23</v>
      </c>
      <c r="C21" s="68"/>
      <c r="D21" s="69"/>
      <c r="E21" s="69"/>
      <c r="F21" s="69"/>
      <c r="G21" s="69"/>
      <c r="H21" s="69"/>
      <c r="I21" s="72"/>
      <c r="J21" s="73">
        <f>SUM(J4:J20)</f>
        <v>108572958.38000001</v>
      </c>
      <c r="K21" s="73">
        <f>SUM(K4:K20)</f>
        <v>1085729.5838000001</v>
      </c>
    </row>
    <row r="23" spans="1:11" ht="15.75" x14ac:dyDescent="0.25">
      <c r="H23" s="31" t="s">
        <v>26</v>
      </c>
      <c r="I23" s="32" t="s">
        <v>25</v>
      </c>
      <c r="J23" s="35"/>
    </row>
    <row r="24" spans="1:11" ht="15.75" x14ac:dyDescent="0.25">
      <c r="B24" s="1"/>
      <c r="C24" s="43"/>
      <c r="D24" s="1"/>
      <c r="H24" s="26" t="s">
        <v>24</v>
      </c>
      <c r="I24" s="27">
        <f>K21*30%</f>
        <v>325718.87514000002</v>
      </c>
    </row>
    <row r="25" spans="1:11" ht="15.75" x14ac:dyDescent="0.25">
      <c r="B25" s="1"/>
      <c r="H25" s="28">
        <v>0.7</v>
      </c>
      <c r="I25" s="27">
        <f>K21*70%</f>
        <v>760010.70866</v>
      </c>
    </row>
    <row r="26" spans="1:11" ht="15.75" x14ac:dyDescent="0.25">
      <c r="H26" s="37" t="s">
        <v>28</v>
      </c>
      <c r="I26" s="38">
        <f>SUM(I24:I25)</f>
        <v>1085729.5838000001</v>
      </c>
    </row>
    <row r="30" spans="1:11" x14ac:dyDescent="0.25">
      <c r="I30" s="36"/>
    </row>
    <row r="33" spans="3:9" x14ac:dyDescent="0.25">
      <c r="C33"/>
      <c r="I33" s="35"/>
    </row>
    <row r="37" spans="3:9" x14ac:dyDescent="0.25">
      <c r="C37"/>
      <c r="I37" s="35"/>
    </row>
    <row r="39" spans="3:9" x14ac:dyDescent="0.25">
      <c r="C39"/>
      <c r="I39" s="35"/>
    </row>
  </sheetData>
  <mergeCells count="3">
    <mergeCell ref="E2:F2"/>
    <mergeCell ref="G2:H2"/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10" workbookViewId="0">
      <selection activeCell="H25" sqref="H25"/>
    </sheetView>
  </sheetViews>
  <sheetFormatPr defaultRowHeight="15" x14ac:dyDescent="0.25"/>
  <cols>
    <col min="1" max="1" width="5.7109375" customWidth="1"/>
    <col min="2" max="2" width="20.85546875" customWidth="1"/>
    <col min="3" max="3" width="9.140625" style="13" customWidth="1"/>
    <col min="4" max="4" width="9.28515625" bestFit="1" customWidth="1"/>
    <col min="5" max="5" width="6.28515625" customWidth="1"/>
    <col min="6" max="6" width="7.28515625" customWidth="1"/>
    <col min="7" max="7" width="8" customWidth="1"/>
    <col min="8" max="8" width="12.7109375" customWidth="1"/>
    <col min="9" max="9" width="13.42578125" customWidth="1"/>
    <col min="10" max="10" width="13.85546875" customWidth="1"/>
    <col min="11" max="11" width="11.42578125" customWidth="1"/>
  </cols>
  <sheetData>
    <row r="1" spans="1:14" ht="30.75" customHeight="1" x14ac:dyDescent="0.25">
      <c r="A1" s="87" t="s">
        <v>41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4" s="15" customFormat="1" ht="30.75" customHeight="1" x14ac:dyDescent="0.25">
      <c r="A2" s="14" t="s">
        <v>16</v>
      </c>
      <c r="B2" s="14" t="s">
        <v>17</v>
      </c>
      <c r="C2" s="39" t="s">
        <v>37</v>
      </c>
      <c r="D2" s="14" t="s">
        <v>12</v>
      </c>
      <c r="E2" s="83" t="s">
        <v>13</v>
      </c>
      <c r="F2" s="84"/>
      <c r="G2" s="85" t="s">
        <v>27</v>
      </c>
      <c r="H2" s="86"/>
      <c r="I2" s="29" t="s">
        <v>18</v>
      </c>
      <c r="J2" s="14" t="s">
        <v>15</v>
      </c>
      <c r="K2" s="30" t="s">
        <v>14</v>
      </c>
      <c r="N2" s="44"/>
    </row>
    <row r="3" spans="1:14" s="17" customFormat="1" ht="30.75" customHeight="1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 t="s">
        <v>19</v>
      </c>
      <c r="G3" s="20">
        <v>7</v>
      </c>
      <c r="H3" s="67" t="s">
        <v>20</v>
      </c>
      <c r="I3" s="20">
        <v>9</v>
      </c>
      <c r="J3" s="20" t="s">
        <v>21</v>
      </c>
      <c r="K3" s="19" t="s">
        <v>22</v>
      </c>
    </row>
    <row r="4" spans="1:14" ht="21.75" customHeight="1" x14ac:dyDescent="0.25">
      <c r="A4" s="60">
        <v>1</v>
      </c>
      <c r="B4" s="60" t="s">
        <v>0</v>
      </c>
      <c r="C4" s="61">
        <v>4.9800000000000004</v>
      </c>
      <c r="D4" s="62">
        <v>0.9</v>
      </c>
      <c r="E4" s="63">
        <v>0.09</v>
      </c>
      <c r="F4" s="64">
        <f t="shared" ref="F4:F20" si="0">C4*E4</f>
        <v>0.44820000000000004</v>
      </c>
      <c r="G4" s="63">
        <v>0.31</v>
      </c>
      <c r="H4" s="65">
        <f>(C4+D4+F4)*G4</f>
        <v>1.9617420000000001</v>
      </c>
      <c r="I4" s="60">
        <v>1390000</v>
      </c>
      <c r="J4" s="60">
        <f t="shared" ref="J4:J20" si="1">(C4+D4+F4+H4)*I4</f>
        <v>11523019.380000001</v>
      </c>
      <c r="K4" s="60">
        <f>J4*1%</f>
        <v>115230.19380000001</v>
      </c>
      <c r="L4" s="33"/>
    </row>
    <row r="5" spans="1:14" ht="21.75" customHeight="1" x14ac:dyDescent="0.25">
      <c r="A5" s="2">
        <v>2</v>
      </c>
      <c r="B5" s="42" t="s">
        <v>8</v>
      </c>
      <c r="C5" s="50">
        <v>4.6500000000000004</v>
      </c>
      <c r="D5" s="50">
        <v>0.45</v>
      </c>
      <c r="E5" s="50"/>
      <c r="F5" s="49">
        <f t="shared" si="0"/>
        <v>0</v>
      </c>
      <c r="G5" s="48">
        <v>0.16</v>
      </c>
      <c r="H5" s="40">
        <f>(C5+D5+F5)*G5</f>
        <v>0.81600000000000006</v>
      </c>
      <c r="I5" s="7">
        <v>1390000</v>
      </c>
      <c r="J5" s="7">
        <f t="shared" si="1"/>
        <v>8223240.0000000009</v>
      </c>
      <c r="K5" s="7">
        <f t="shared" ref="K5" si="2">J5*1%</f>
        <v>82232.400000000009</v>
      </c>
      <c r="L5" s="33"/>
    </row>
    <row r="6" spans="1:14" ht="21.75" customHeight="1" x14ac:dyDescent="0.25">
      <c r="A6" s="2">
        <v>3</v>
      </c>
      <c r="B6" s="7" t="s">
        <v>3</v>
      </c>
      <c r="C6" s="46">
        <v>4.6500000000000004</v>
      </c>
      <c r="D6" s="47">
        <v>0.35</v>
      </c>
      <c r="E6" s="47"/>
      <c r="F6" s="49">
        <f t="shared" si="0"/>
        <v>0</v>
      </c>
      <c r="G6" s="47"/>
      <c r="H6" s="10"/>
      <c r="I6" s="7">
        <v>1390000</v>
      </c>
      <c r="J6" s="7">
        <f t="shared" si="1"/>
        <v>6950000</v>
      </c>
      <c r="K6" s="7">
        <f>J6*1%</f>
        <v>69500</v>
      </c>
      <c r="L6" s="33"/>
    </row>
    <row r="7" spans="1:14" ht="21.75" customHeight="1" x14ac:dyDescent="0.25">
      <c r="A7" s="2">
        <v>4</v>
      </c>
      <c r="B7" s="7" t="s">
        <v>32</v>
      </c>
      <c r="C7" s="46">
        <v>3</v>
      </c>
      <c r="D7" s="47"/>
      <c r="E7" s="47"/>
      <c r="F7" s="49">
        <f t="shared" si="0"/>
        <v>0</v>
      </c>
      <c r="G7" s="47"/>
      <c r="H7" s="10"/>
      <c r="I7" s="7">
        <v>1390000</v>
      </c>
      <c r="J7" s="7">
        <f t="shared" si="1"/>
        <v>4170000</v>
      </c>
      <c r="K7" s="7">
        <f t="shared" ref="K7" si="3">J7*1%</f>
        <v>41700</v>
      </c>
    </row>
    <row r="8" spans="1:14" ht="21.75" customHeight="1" x14ac:dyDescent="0.25">
      <c r="A8" s="2">
        <v>5</v>
      </c>
      <c r="B8" s="7" t="s">
        <v>1</v>
      </c>
      <c r="C8" s="46">
        <v>4.9800000000000004</v>
      </c>
      <c r="D8" s="47">
        <v>0.45</v>
      </c>
      <c r="E8" s="48">
        <v>0.1</v>
      </c>
      <c r="F8" s="49">
        <f t="shared" si="0"/>
        <v>0.49800000000000005</v>
      </c>
      <c r="G8" s="48">
        <v>0.15</v>
      </c>
      <c r="H8" s="40">
        <f>(C8+D8+F8)*G8</f>
        <v>0.8892000000000001</v>
      </c>
      <c r="I8" s="7">
        <v>1390000</v>
      </c>
      <c r="J8" s="7">
        <f t="shared" si="1"/>
        <v>9475908</v>
      </c>
      <c r="K8" s="7">
        <f>J8*1%</f>
        <v>94759.08</v>
      </c>
      <c r="L8" s="33"/>
    </row>
    <row r="9" spans="1:14" s="11" customFormat="1" ht="21.75" customHeight="1" x14ac:dyDescent="0.25">
      <c r="A9" s="2">
        <v>6</v>
      </c>
      <c r="B9" s="7" t="s">
        <v>2</v>
      </c>
      <c r="C9" s="46">
        <v>3.66</v>
      </c>
      <c r="D9" s="47">
        <v>0.35</v>
      </c>
      <c r="E9" s="47"/>
      <c r="F9" s="49">
        <f t="shared" si="0"/>
        <v>0</v>
      </c>
      <c r="G9" s="47"/>
      <c r="H9" s="10"/>
      <c r="I9" s="7">
        <v>1390000</v>
      </c>
      <c r="J9" s="7">
        <f t="shared" si="1"/>
        <v>5573900</v>
      </c>
      <c r="K9" s="7">
        <f>J9*1%</f>
        <v>55739</v>
      </c>
    </row>
    <row r="10" spans="1:14" s="11" customFormat="1" ht="21.75" customHeight="1" x14ac:dyDescent="0.25">
      <c r="A10" s="2">
        <v>7</v>
      </c>
      <c r="B10" s="7" t="s">
        <v>4</v>
      </c>
      <c r="C10" s="46">
        <v>4.9800000000000004</v>
      </c>
      <c r="D10" s="47">
        <v>0.35</v>
      </c>
      <c r="E10" s="48">
        <v>0.09</v>
      </c>
      <c r="F10" s="49">
        <f t="shared" si="0"/>
        <v>0.44820000000000004</v>
      </c>
      <c r="G10" s="47"/>
      <c r="H10" s="10"/>
      <c r="I10" s="7">
        <v>1390000</v>
      </c>
      <c r="J10" s="7">
        <f t="shared" si="1"/>
        <v>8031698</v>
      </c>
      <c r="K10" s="7">
        <f t="shared" ref="K10:K20" si="4">J10*1%</f>
        <v>80316.98</v>
      </c>
    </row>
    <row r="11" spans="1:14" s="11" customFormat="1" ht="21.75" customHeight="1" x14ac:dyDescent="0.25">
      <c r="A11" s="2">
        <v>8</v>
      </c>
      <c r="B11" s="7" t="s">
        <v>5</v>
      </c>
      <c r="C11" s="46">
        <v>3.66</v>
      </c>
      <c r="D11" s="47">
        <v>0.35</v>
      </c>
      <c r="E11" s="47"/>
      <c r="F11" s="49">
        <f t="shared" si="0"/>
        <v>0</v>
      </c>
      <c r="G11" s="47"/>
      <c r="H11" s="10"/>
      <c r="I11" s="7">
        <v>1390000</v>
      </c>
      <c r="J11" s="7">
        <f t="shared" si="1"/>
        <v>5573900</v>
      </c>
      <c r="K11" s="7">
        <f t="shared" si="4"/>
        <v>55739</v>
      </c>
    </row>
    <row r="12" spans="1:14" s="11" customFormat="1" ht="21.75" customHeight="1" x14ac:dyDescent="0.25">
      <c r="A12" s="2">
        <v>9</v>
      </c>
      <c r="B12" s="7" t="s">
        <v>6</v>
      </c>
      <c r="C12" s="46">
        <v>3.99</v>
      </c>
      <c r="D12" s="47">
        <v>0.35</v>
      </c>
      <c r="E12" s="47"/>
      <c r="F12" s="49">
        <f t="shared" si="0"/>
        <v>0</v>
      </c>
      <c r="G12" s="48">
        <v>0.13</v>
      </c>
      <c r="H12" s="40">
        <f>(C12+D12+F12)*G12</f>
        <v>0.56420000000000003</v>
      </c>
      <c r="I12" s="7">
        <v>1390000</v>
      </c>
      <c r="J12" s="7">
        <f t="shared" si="1"/>
        <v>6816837.9999999991</v>
      </c>
      <c r="K12" s="7">
        <f t="shared" si="4"/>
        <v>68168.37999999999</v>
      </c>
      <c r="L12" s="34"/>
    </row>
    <row r="13" spans="1:14" s="11" customFormat="1" ht="21.75" customHeight="1" x14ac:dyDescent="0.25">
      <c r="A13" s="2">
        <v>10</v>
      </c>
      <c r="B13" s="7" t="s">
        <v>7</v>
      </c>
      <c r="C13" s="46">
        <v>4.6500000000000004</v>
      </c>
      <c r="D13" s="47">
        <v>0.45</v>
      </c>
      <c r="E13" s="47"/>
      <c r="F13" s="49">
        <f t="shared" si="0"/>
        <v>0</v>
      </c>
      <c r="G13" s="48">
        <v>0.17</v>
      </c>
      <c r="H13" s="40">
        <f>(C13+D13+F13)*G13</f>
        <v>0.8670000000000001</v>
      </c>
      <c r="I13" s="7">
        <v>1390000</v>
      </c>
      <c r="J13" s="7">
        <f t="shared" si="1"/>
        <v>8294130.0000000009</v>
      </c>
      <c r="K13" s="7">
        <f t="shared" si="4"/>
        <v>82941.300000000017</v>
      </c>
      <c r="L13" s="34"/>
    </row>
    <row r="14" spans="1:14" s="11" customFormat="1" ht="21.75" customHeight="1" x14ac:dyDescent="0.25">
      <c r="A14" s="2">
        <v>11</v>
      </c>
      <c r="B14" s="7" t="s">
        <v>9</v>
      </c>
      <c r="C14" s="46">
        <v>3.99</v>
      </c>
      <c r="D14" s="47"/>
      <c r="E14" s="47"/>
      <c r="F14" s="49">
        <f t="shared" si="0"/>
        <v>0</v>
      </c>
      <c r="G14" s="47"/>
      <c r="H14" s="10"/>
      <c r="I14" s="7">
        <v>1390000</v>
      </c>
      <c r="J14" s="7">
        <f t="shared" si="1"/>
        <v>5546100</v>
      </c>
      <c r="K14" s="7">
        <f t="shared" si="4"/>
        <v>55461</v>
      </c>
      <c r="L14" s="34"/>
    </row>
    <row r="15" spans="1:14" s="11" customFormat="1" ht="21.75" customHeight="1" x14ac:dyDescent="0.25">
      <c r="A15" s="2">
        <v>12</v>
      </c>
      <c r="B15" s="7" t="s">
        <v>10</v>
      </c>
      <c r="C15" s="46">
        <v>2.67</v>
      </c>
      <c r="D15" s="47"/>
      <c r="E15" s="47"/>
      <c r="F15" s="49">
        <f t="shared" si="0"/>
        <v>0</v>
      </c>
      <c r="G15" s="47"/>
      <c r="H15" s="10"/>
      <c r="I15" s="7">
        <v>1390000</v>
      </c>
      <c r="J15" s="7">
        <f t="shared" si="1"/>
        <v>3711300</v>
      </c>
      <c r="K15" s="7">
        <f t="shared" si="4"/>
        <v>37113</v>
      </c>
    </row>
    <row r="16" spans="1:14" ht="20.25" customHeight="1" x14ac:dyDescent="0.25">
      <c r="A16" s="51">
        <v>13</v>
      </c>
      <c r="B16" s="52" t="s">
        <v>11</v>
      </c>
      <c r="C16" s="53">
        <v>5.42</v>
      </c>
      <c r="D16" s="54">
        <v>0.45</v>
      </c>
      <c r="E16" s="54"/>
      <c r="F16" s="55">
        <f t="shared" si="0"/>
        <v>0</v>
      </c>
      <c r="G16" s="56">
        <v>0.25</v>
      </c>
      <c r="H16" s="57">
        <f>(C16+D16+F16)*G16</f>
        <v>1.4675</v>
      </c>
      <c r="I16" s="52">
        <v>1390000</v>
      </c>
      <c r="J16" s="52">
        <f t="shared" si="1"/>
        <v>10199125</v>
      </c>
      <c r="K16" s="52">
        <f t="shared" si="4"/>
        <v>101991.25</v>
      </c>
    </row>
    <row r="17" spans="1:11" x14ac:dyDescent="0.25">
      <c r="A17" s="2">
        <v>14</v>
      </c>
      <c r="B17" s="7" t="s">
        <v>29</v>
      </c>
      <c r="C17" s="46">
        <v>2.67</v>
      </c>
      <c r="D17" s="47"/>
      <c r="E17" s="47"/>
      <c r="F17" s="49">
        <f t="shared" si="0"/>
        <v>0</v>
      </c>
      <c r="G17" s="48"/>
      <c r="H17" s="40">
        <f>(C17+D17+F17)*G17</f>
        <v>0</v>
      </c>
      <c r="I17" s="7">
        <v>1390000</v>
      </c>
      <c r="J17" s="7">
        <f t="shared" si="1"/>
        <v>3711300</v>
      </c>
      <c r="K17" s="7">
        <f t="shared" si="4"/>
        <v>37113</v>
      </c>
    </row>
    <row r="18" spans="1:11" x14ac:dyDescent="0.25">
      <c r="A18" s="60">
        <v>15</v>
      </c>
      <c r="B18" s="60" t="s">
        <v>30</v>
      </c>
      <c r="C18" s="61">
        <v>3</v>
      </c>
      <c r="D18" s="62"/>
      <c r="E18" s="62"/>
      <c r="F18" s="64">
        <f t="shared" si="0"/>
        <v>0</v>
      </c>
      <c r="G18" s="63"/>
      <c r="H18" s="66"/>
      <c r="I18" s="60">
        <v>1390000</v>
      </c>
      <c r="J18" s="60">
        <f t="shared" si="1"/>
        <v>4170000</v>
      </c>
      <c r="K18" s="7">
        <f t="shared" si="4"/>
        <v>41700</v>
      </c>
    </row>
    <row r="19" spans="1:11" x14ac:dyDescent="0.25">
      <c r="A19" s="2">
        <v>16</v>
      </c>
      <c r="B19" s="7" t="s">
        <v>38</v>
      </c>
      <c r="C19" s="46">
        <v>2.34</v>
      </c>
      <c r="D19" s="47"/>
      <c r="E19" s="47"/>
      <c r="F19" s="49">
        <f t="shared" si="0"/>
        <v>0</v>
      </c>
      <c r="G19" s="48"/>
      <c r="H19" s="6"/>
      <c r="I19" s="7">
        <v>1390000</v>
      </c>
      <c r="J19" s="2">
        <f t="shared" si="1"/>
        <v>3252600</v>
      </c>
      <c r="K19" s="7">
        <f t="shared" si="4"/>
        <v>32526</v>
      </c>
    </row>
    <row r="20" spans="1:11" x14ac:dyDescent="0.25">
      <c r="A20" s="2">
        <v>17</v>
      </c>
      <c r="B20" s="7" t="s">
        <v>39</v>
      </c>
      <c r="C20" s="46">
        <v>2.41</v>
      </c>
      <c r="D20" s="47"/>
      <c r="E20" s="47"/>
      <c r="F20" s="49">
        <f t="shared" si="0"/>
        <v>0</v>
      </c>
      <c r="G20" s="48"/>
      <c r="H20" s="6"/>
      <c r="I20" s="7">
        <v>1390000</v>
      </c>
      <c r="J20" s="2">
        <f t="shared" si="1"/>
        <v>3349900</v>
      </c>
      <c r="K20" s="7">
        <f t="shared" si="4"/>
        <v>33499</v>
      </c>
    </row>
    <row r="21" spans="1:11" s="15" customFormat="1" ht="15.75" x14ac:dyDescent="0.25">
      <c r="A21" s="21"/>
      <c r="B21" s="23" t="s">
        <v>23</v>
      </c>
      <c r="C21" s="68"/>
      <c r="D21" s="69"/>
      <c r="E21" s="69"/>
      <c r="F21" s="69"/>
      <c r="G21" s="69"/>
      <c r="H21" s="69"/>
      <c r="I21" s="71"/>
      <c r="J21" s="38">
        <f>SUM(J4:J20)</f>
        <v>108572958.38000001</v>
      </c>
      <c r="K21" s="38">
        <f>SUM(K4:K20)</f>
        <v>1085729.5838000001</v>
      </c>
    </row>
    <row r="23" spans="1:11" ht="15.75" x14ac:dyDescent="0.25">
      <c r="H23" s="31" t="s">
        <v>26</v>
      </c>
      <c r="I23" s="32" t="s">
        <v>25</v>
      </c>
      <c r="J23" s="35"/>
    </row>
    <row r="24" spans="1:11" ht="15.75" x14ac:dyDescent="0.25">
      <c r="B24" s="1"/>
      <c r="C24" s="43"/>
      <c r="D24" s="1"/>
      <c r="H24" s="26" t="s">
        <v>24</v>
      </c>
      <c r="I24" s="27">
        <f>K21*30%</f>
        <v>325718.87514000002</v>
      </c>
    </row>
    <row r="25" spans="1:11" ht="15.75" x14ac:dyDescent="0.25">
      <c r="B25" s="1"/>
      <c r="H25" s="28">
        <v>0.7</v>
      </c>
      <c r="I25" s="27">
        <f>K21*70%</f>
        <v>760010.70866</v>
      </c>
    </row>
    <row r="26" spans="1:11" ht="15.75" x14ac:dyDescent="0.25">
      <c r="H26" s="37" t="s">
        <v>28</v>
      </c>
      <c r="I26" s="38">
        <f>SUM(I24:I25)</f>
        <v>1085729.5838000001</v>
      </c>
    </row>
    <row r="30" spans="1:11" x14ac:dyDescent="0.25">
      <c r="I30" s="36"/>
    </row>
    <row r="33" spans="3:9" x14ac:dyDescent="0.25">
      <c r="C33"/>
      <c r="I33" s="35"/>
    </row>
    <row r="37" spans="3:9" x14ac:dyDescent="0.25">
      <c r="C37"/>
      <c r="I37" s="35"/>
    </row>
    <row r="39" spans="3:9" x14ac:dyDescent="0.25">
      <c r="C39"/>
      <c r="I39" s="35"/>
    </row>
  </sheetData>
  <mergeCells count="3">
    <mergeCell ref="A1:K1"/>
    <mergeCell ref="E2:F2"/>
    <mergeCell ref="G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13" workbookViewId="0">
      <selection activeCell="I27" sqref="I27:J27"/>
    </sheetView>
  </sheetViews>
  <sheetFormatPr defaultRowHeight="15" x14ac:dyDescent="0.25"/>
  <cols>
    <col min="1" max="1" width="5.7109375" customWidth="1"/>
    <col min="2" max="2" width="20.85546875" customWidth="1"/>
    <col min="3" max="3" width="6.28515625" style="13" customWidth="1"/>
    <col min="4" max="4" width="9.28515625" bestFit="1" customWidth="1"/>
    <col min="5" max="5" width="6.28515625" customWidth="1"/>
    <col min="6" max="6" width="7.28515625" customWidth="1"/>
    <col min="7" max="7" width="8" customWidth="1"/>
    <col min="8" max="8" width="8.28515625" customWidth="1"/>
    <col min="9" max="9" width="9.28515625" customWidth="1"/>
    <col min="10" max="10" width="10.28515625" customWidth="1"/>
    <col min="11" max="11" width="10.7109375" customWidth="1"/>
    <col min="12" max="12" width="10.5703125" customWidth="1"/>
    <col min="13" max="13" width="10.7109375" customWidth="1"/>
  </cols>
  <sheetData>
    <row r="1" spans="1:16" ht="30.75" customHeight="1" x14ac:dyDescent="0.25">
      <c r="A1" s="91" t="s">
        <v>36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6" ht="30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74"/>
    </row>
    <row r="3" spans="1:16" s="15" customFormat="1" ht="30.75" customHeight="1" x14ac:dyDescent="0.25">
      <c r="A3" s="14" t="s">
        <v>16</v>
      </c>
      <c r="B3" s="14" t="s">
        <v>17</v>
      </c>
      <c r="C3" s="39" t="s">
        <v>37</v>
      </c>
      <c r="D3" s="14" t="s">
        <v>12</v>
      </c>
      <c r="E3" s="83" t="s">
        <v>13</v>
      </c>
      <c r="F3" s="84"/>
      <c r="G3" s="85" t="s">
        <v>27</v>
      </c>
      <c r="H3" s="86"/>
      <c r="I3" s="58" t="s">
        <v>40</v>
      </c>
      <c r="J3" s="29" t="s">
        <v>42</v>
      </c>
      <c r="K3" s="14" t="s">
        <v>43</v>
      </c>
      <c r="L3" s="30" t="s">
        <v>44</v>
      </c>
      <c r="M3" s="21" t="s">
        <v>45</v>
      </c>
      <c r="O3" s="44"/>
    </row>
    <row r="4" spans="1:16" s="17" customFormat="1" ht="18.75" customHeight="1" x14ac:dyDescent="0.25">
      <c r="A4" s="67">
        <v>1</v>
      </c>
      <c r="B4" s="67">
        <v>2</v>
      </c>
      <c r="C4" s="67">
        <v>3</v>
      </c>
      <c r="D4" s="67">
        <v>4</v>
      </c>
      <c r="E4" s="67">
        <v>5</v>
      </c>
      <c r="F4" s="67" t="s">
        <v>19</v>
      </c>
      <c r="G4" s="67">
        <v>7</v>
      </c>
      <c r="H4" s="81" t="s">
        <v>20</v>
      </c>
      <c r="I4" s="67">
        <v>9</v>
      </c>
      <c r="J4" s="67">
        <v>10</v>
      </c>
      <c r="K4" s="67">
        <v>11</v>
      </c>
      <c r="L4" s="77">
        <v>12</v>
      </c>
      <c r="M4" s="78">
        <v>13</v>
      </c>
    </row>
    <row r="5" spans="1:16" ht="21.75" customHeight="1" x14ac:dyDescent="0.25">
      <c r="A5" s="60">
        <v>1</v>
      </c>
      <c r="B5" s="60" t="s">
        <v>0</v>
      </c>
      <c r="C5" s="61">
        <v>4.9800000000000004</v>
      </c>
      <c r="D5" s="62">
        <v>0.9</v>
      </c>
      <c r="E5" s="63">
        <v>0.09</v>
      </c>
      <c r="F5" s="64">
        <f t="shared" ref="F5:F21" si="0">C5*E5</f>
        <v>0.44820000000000004</v>
      </c>
      <c r="G5" s="63">
        <v>0.31</v>
      </c>
      <c r="H5" s="65">
        <f>(C5+D5+F5)*G5</f>
        <v>1.9617420000000001</v>
      </c>
      <c r="I5" s="65"/>
      <c r="J5" s="60">
        <f>'THANG 10'!L4</f>
        <v>115230.19380000001</v>
      </c>
      <c r="K5" s="60">
        <f t="shared" ref="K5:L21" si="1">J5</f>
        <v>115230.19380000001</v>
      </c>
      <c r="L5" s="60">
        <f t="shared" si="1"/>
        <v>115230.19380000001</v>
      </c>
      <c r="M5" s="79">
        <f>I5+J5+K5+L5</f>
        <v>345690.58140000002</v>
      </c>
    </row>
    <row r="6" spans="1:16" ht="21.75" customHeight="1" x14ac:dyDescent="0.25">
      <c r="A6" s="2">
        <v>2</v>
      </c>
      <c r="B6" s="42" t="s">
        <v>8</v>
      </c>
      <c r="C6" s="50">
        <v>4.6500000000000004</v>
      </c>
      <c r="D6" s="50">
        <v>0.45</v>
      </c>
      <c r="E6" s="50"/>
      <c r="F6" s="49">
        <f t="shared" si="0"/>
        <v>0</v>
      </c>
      <c r="G6" s="48">
        <v>0.16</v>
      </c>
      <c r="H6" s="40">
        <f>(C6+D6+F6)*G6</f>
        <v>0.81600000000000006</v>
      </c>
      <c r="I6" s="40"/>
      <c r="J6" s="7">
        <f>'THANG 10'!L5</f>
        <v>82232.400000000009</v>
      </c>
      <c r="K6" s="7">
        <f t="shared" si="1"/>
        <v>82232.400000000009</v>
      </c>
      <c r="L6" s="7">
        <f t="shared" si="1"/>
        <v>82232.400000000009</v>
      </c>
      <c r="M6" s="79">
        <f t="shared" ref="M6:M21" si="2">I6+J6+K6+L6</f>
        <v>246697.2</v>
      </c>
    </row>
    <row r="7" spans="1:16" ht="21.75" customHeight="1" x14ac:dyDescent="0.25">
      <c r="A7" s="2">
        <v>3</v>
      </c>
      <c r="B7" s="7" t="s">
        <v>3</v>
      </c>
      <c r="C7" s="46">
        <v>4.6500000000000004</v>
      </c>
      <c r="D7" s="47">
        <v>0.35</v>
      </c>
      <c r="E7" s="47"/>
      <c r="F7" s="49">
        <f t="shared" si="0"/>
        <v>0</v>
      </c>
      <c r="G7" s="47"/>
      <c r="H7" s="10"/>
      <c r="I7" s="10"/>
      <c r="J7" s="7">
        <f>'THANG 10'!L6</f>
        <v>69500</v>
      </c>
      <c r="K7" s="7">
        <f t="shared" si="1"/>
        <v>69500</v>
      </c>
      <c r="L7" s="7">
        <f t="shared" si="1"/>
        <v>69500</v>
      </c>
      <c r="M7" s="79">
        <f t="shared" si="2"/>
        <v>208500</v>
      </c>
    </row>
    <row r="8" spans="1:16" ht="21.75" customHeight="1" x14ac:dyDescent="0.25">
      <c r="A8" s="2">
        <v>4</v>
      </c>
      <c r="B8" s="7" t="s">
        <v>32</v>
      </c>
      <c r="C8" s="46">
        <v>3</v>
      </c>
      <c r="D8" s="47"/>
      <c r="E8" s="47"/>
      <c r="F8" s="49">
        <f t="shared" si="0"/>
        <v>0</v>
      </c>
      <c r="G8" s="47"/>
      <c r="H8" s="10"/>
      <c r="I8" s="10"/>
      <c r="J8" s="7">
        <f>'THANG 10'!L7</f>
        <v>41700</v>
      </c>
      <c r="K8" s="7">
        <f t="shared" si="1"/>
        <v>41700</v>
      </c>
      <c r="L8" s="7">
        <f t="shared" si="1"/>
        <v>41700</v>
      </c>
      <c r="M8" s="79">
        <f t="shared" si="2"/>
        <v>125100</v>
      </c>
    </row>
    <row r="9" spans="1:16" ht="21.75" customHeight="1" x14ac:dyDescent="0.25">
      <c r="A9" s="2">
        <v>5</v>
      </c>
      <c r="B9" s="7" t="s">
        <v>1</v>
      </c>
      <c r="C9" s="46">
        <v>4.9800000000000004</v>
      </c>
      <c r="D9" s="47">
        <v>0.45</v>
      </c>
      <c r="E9" s="48">
        <v>0.1</v>
      </c>
      <c r="F9" s="49">
        <f t="shared" si="0"/>
        <v>0.49800000000000005</v>
      </c>
      <c r="G9" s="48">
        <v>0.15</v>
      </c>
      <c r="H9" s="40">
        <f>(C9+D9+F9)*G9</f>
        <v>0.8892000000000001</v>
      </c>
      <c r="I9" s="40"/>
      <c r="J9" s="7">
        <f>'THANG 10'!L8</f>
        <v>94759.08</v>
      </c>
      <c r="K9" s="7">
        <f t="shared" si="1"/>
        <v>94759.08</v>
      </c>
      <c r="L9" s="7">
        <f t="shared" si="1"/>
        <v>94759.08</v>
      </c>
      <c r="M9" s="79">
        <f t="shared" si="2"/>
        <v>284277.24</v>
      </c>
    </row>
    <row r="10" spans="1:16" s="11" customFormat="1" ht="21.75" customHeight="1" x14ac:dyDescent="0.25">
      <c r="A10" s="2">
        <v>6</v>
      </c>
      <c r="B10" s="7" t="s">
        <v>2</v>
      </c>
      <c r="C10" s="46">
        <v>3.66</v>
      </c>
      <c r="D10" s="47">
        <v>0.35</v>
      </c>
      <c r="E10" s="47"/>
      <c r="F10" s="49">
        <f t="shared" si="0"/>
        <v>0</v>
      </c>
      <c r="G10" s="47"/>
      <c r="H10" s="10"/>
      <c r="I10" s="10"/>
      <c r="J10" s="7">
        <f>'THANG 10'!L9</f>
        <v>55739</v>
      </c>
      <c r="K10" s="7">
        <f t="shared" si="1"/>
        <v>55739</v>
      </c>
      <c r="L10" s="7">
        <f t="shared" si="1"/>
        <v>55739</v>
      </c>
      <c r="M10" s="79">
        <f t="shared" si="2"/>
        <v>167217</v>
      </c>
    </row>
    <row r="11" spans="1:16" s="11" customFormat="1" ht="21.75" customHeight="1" x14ac:dyDescent="0.25">
      <c r="A11" s="2">
        <v>7</v>
      </c>
      <c r="B11" s="7" t="s">
        <v>4</v>
      </c>
      <c r="C11" s="46">
        <v>4.9800000000000004</v>
      </c>
      <c r="D11" s="47">
        <v>0.35</v>
      </c>
      <c r="E11" s="48">
        <v>0.09</v>
      </c>
      <c r="F11" s="49">
        <f t="shared" si="0"/>
        <v>0.44820000000000004</v>
      </c>
      <c r="G11" s="47"/>
      <c r="H11" s="10"/>
      <c r="I11" s="10"/>
      <c r="J11" s="7">
        <f>'THANG 10'!L10</f>
        <v>80316.98</v>
      </c>
      <c r="K11" s="7">
        <f t="shared" si="1"/>
        <v>80316.98</v>
      </c>
      <c r="L11" s="7">
        <f t="shared" si="1"/>
        <v>80316.98</v>
      </c>
      <c r="M11" s="79">
        <f t="shared" si="2"/>
        <v>240950.94</v>
      </c>
    </row>
    <row r="12" spans="1:16" s="11" customFormat="1" ht="21.75" customHeight="1" x14ac:dyDescent="0.25">
      <c r="A12" s="2">
        <v>8</v>
      </c>
      <c r="B12" s="7" t="s">
        <v>5</v>
      </c>
      <c r="C12" s="46">
        <v>3.66</v>
      </c>
      <c r="D12" s="47">
        <v>0.35</v>
      </c>
      <c r="E12" s="47"/>
      <c r="F12" s="49">
        <f t="shared" si="0"/>
        <v>0</v>
      </c>
      <c r="G12" s="47"/>
      <c r="H12" s="10"/>
      <c r="I12" s="10"/>
      <c r="J12" s="7">
        <f>'THANG 10'!L11</f>
        <v>55739</v>
      </c>
      <c r="K12" s="7">
        <f t="shared" si="1"/>
        <v>55739</v>
      </c>
      <c r="L12" s="7">
        <f t="shared" si="1"/>
        <v>55739</v>
      </c>
      <c r="M12" s="79">
        <f t="shared" si="2"/>
        <v>167217</v>
      </c>
    </row>
    <row r="13" spans="1:16" s="11" customFormat="1" ht="21.75" customHeight="1" x14ac:dyDescent="0.25">
      <c r="A13" s="2">
        <v>9</v>
      </c>
      <c r="B13" s="7" t="s">
        <v>6</v>
      </c>
      <c r="C13" s="46">
        <v>3.99</v>
      </c>
      <c r="D13" s="47">
        <v>0.35</v>
      </c>
      <c r="E13" s="47"/>
      <c r="F13" s="49">
        <f t="shared" si="0"/>
        <v>0</v>
      </c>
      <c r="G13" s="48">
        <v>0.13</v>
      </c>
      <c r="H13" s="40">
        <f>(C13+D13+F13)*G13</f>
        <v>0.56420000000000003</v>
      </c>
      <c r="I13" s="40"/>
      <c r="J13" s="7">
        <f>'THANG 10'!L12</f>
        <v>68168.37999999999</v>
      </c>
      <c r="K13" s="7">
        <f t="shared" si="1"/>
        <v>68168.37999999999</v>
      </c>
      <c r="L13" s="7">
        <f t="shared" si="1"/>
        <v>68168.37999999999</v>
      </c>
      <c r="M13" s="79">
        <f t="shared" si="2"/>
        <v>204505.13999999996</v>
      </c>
    </row>
    <row r="14" spans="1:16" s="11" customFormat="1" ht="21.75" customHeight="1" x14ac:dyDescent="0.25">
      <c r="A14" s="2">
        <v>10</v>
      </c>
      <c r="B14" s="7" t="s">
        <v>7</v>
      </c>
      <c r="C14" s="46">
        <v>4.6500000000000004</v>
      </c>
      <c r="D14" s="47">
        <v>0.45</v>
      </c>
      <c r="E14" s="47"/>
      <c r="F14" s="49">
        <f t="shared" si="0"/>
        <v>0</v>
      </c>
      <c r="G14" s="48">
        <v>0.17</v>
      </c>
      <c r="H14" s="40">
        <f>(C14+D14+F14)*G14</f>
        <v>0.8670000000000001</v>
      </c>
      <c r="I14" s="40"/>
      <c r="J14" s="7">
        <f>'THANG 10'!L13</f>
        <v>82941.300000000017</v>
      </c>
      <c r="K14" s="7">
        <f t="shared" si="1"/>
        <v>82941.300000000017</v>
      </c>
      <c r="L14" s="7">
        <f t="shared" si="1"/>
        <v>82941.300000000017</v>
      </c>
      <c r="M14" s="79">
        <f t="shared" si="2"/>
        <v>248823.90000000005</v>
      </c>
    </row>
    <row r="15" spans="1:16" s="11" customFormat="1" ht="21.75" customHeight="1" x14ac:dyDescent="0.25">
      <c r="A15" s="2">
        <v>11</v>
      </c>
      <c r="B15" s="7" t="s">
        <v>9</v>
      </c>
      <c r="C15" s="46">
        <v>3.99</v>
      </c>
      <c r="D15" s="47"/>
      <c r="E15" s="47"/>
      <c r="F15" s="49">
        <f t="shared" si="0"/>
        <v>0</v>
      </c>
      <c r="G15" s="47"/>
      <c r="H15" s="10"/>
      <c r="I15" s="10"/>
      <c r="J15" s="7">
        <f>'THANG 10'!L14</f>
        <v>55461</v>
      </c>
      <c r="K15" s="7">
        <f t="shared" si="1"/>
        <v>55461</v>
      </c>
      <c r="L15" s="7">
        <f t="shared" si="1"/>
        <v>55461</v>
      </c>
      <c r="M15" s="79">
        <f>I15+J15+K15+L15</f>
        <v>166383</v>
      </c>
      <c r="P15" s="76">
        <f>J22-'THANG 11'!K21</f>
        <v>0</v>
      </c>
    </row>
    <row r="16" spans="1:16" s="11" customFormat="1" ht="21.75" customHeight="1" x14ac:dyDescent="0.25">
      <c r="A16" s="2">
        <v>12</v>
      </c>
      <c r="B16" s="7" t="s">
        <v>10</v>
      </c>
      <c r="C16" s="46">
        <v>2.67</v>
      </c>
      <c r="D16" s="47"/>
      <c r="E16" s="47"/>
      <c r="F16" s="49">
        <f t="shared" si="0"/>
        <v>0</v>
      </c>
      <c r="G16" s="47"/>
      <c r="H16" s="10"/>
      <c r="I16" s="10"/>
      <c r="J16" s="7">
        <f>'THANG 10'!L15</f>
        <v>37113</v>
      </c>
      <c r="K16" s="7">
        <f t="shared" si="1"/>
        <v>37113</v>
      </c>
      <c r="L16" s="7">
        <f t="shared" si="1"/>
        <v>37113</v>
      </c>
      <c r="M16" s="79">
        <f t="shared" si="2"/>
        <v>111339</v>
      </c>
    </row>
    <row r="17" spans="1:13" ht="20.25" customHeight="1" x14ac:dyDescent="0.25">
      <c r="A17" s="51">
        <v>13</v>
      </c>
      <c r="B17" s="52" t="s">
        <v>11</v>
      </c>
      <c r="C17" s="53">
        <v>5.42</v>
      </c>
      <c r="D17" s="54">
        <v>0.45</v>
      </c>
      <c r="E17" s="54"/>
      <c r="F17" s="55">
        <f t="shared" si="0"/>
        <v>0</v>
      </c>
      <c r="G17" s="56">
        <v>0.25</v>
      </c>
      <c r="H17" s="57">
        <f>(C17+D17+F17)*G17</f>
        <v>1.4675</v>
      </c>
      <c r="I17" s="57"/>
      <c r="J17" s="52">
        <f>'THANG 10'!L16</f>
        <v>101991.25</v>
      </c>
      <c r="K17" s="52">
        <f t="shared" si="1"/>
        <v>101991.25</v>
      </c>
      <c r="L17" s="52">
        <f t="shared" si="1"/>
        <v>101991.25</v>
      </c>
      <c r="M17" s="79">
        <f t="shared" si="2"/>
        <v>305973.75</v>
      </c>
    </row>
    <row r="18" spans="1:13" x14ac:dyDescent="0.25">
      <c r="A18" s="2">
        <v>14</v>
      </c>
      <c r="B18" s="7" t="s">
        <v>29</v>
      </c>
      <c r="C18" s="46">
        <v>2.67</v>
      </c>
      <c r="D18" s="47"/>
      <c r="E18" s="47"/>
      <c r="F18" s="49">
        <f t="shared" si="0"/>
        <v>0</v>
      </c>
      <c r="G18" s="48"/>
      <c r="H18" s="40">
        <f>(C18+D18+F18)*G18</f>
        <v>0</v>
      </c>
      <c r="I18" s="40"/>
      <c r="J18" s="7">
        <f>'THANG 10'!L17</f>
        <v>37113</v>
      </c>
      <c r="K18" s="7">
        <f t="shared" si="1"/>
        <v>37113</v>
      </c>
      <c r="L18" s="7">
        <f t="shared" si="1"/>
        <v>37113</v>
      </c>
      <c r="M18" s="79">
        <f t="shared" si="2"/>
        <v>111339</v>
      </c>
    </row>
    <row r="19" spans="1:13" x14ac:dyDescent="0.25">
      <c r="A19" s="60">
        <v>15</v>
      </c>
      <c r="B19" s="60" t="s">
        <v>30</v>
      </c>
      <c r="C19" s="61">
        <v>3</v>
      </c>
      <c r="D19" s="62"/>
      <c r="E19" s="62"/>
      <c r="F19" s="64">
        <f t="shared" si="0"/>
        <v>0</v>
      </c>
      <c r="G19" s="63"/>
      <c r="H19" s="66"/>
      <c r="I19" s="60">
        <v>4587</v>
      </c>
      <c r="J19" s="60">
        <v>41700</v>
      </c>
      <c r="K19" s="60">
        <f t="shared" si="1"/>
        <v>41700</v>
      </c>
      <c r="L19" s="60">
        <f t="shared" si="1"/>
        <v>41700</v>
      </c>
      <c r="M19" s="79">
        <f t="shared" si="2"/>
        <v>129687</v>
      </c>
    </row>
    <row r="20" spans="1:13" x14ac:dyDescent="0.25">
      <c r="A20" s="2">
        <v>16</v>
      </c>
      <c r="B20" s="7" t="s">
        <v>38</v>
      </c>
      <c r="C20" s="46">
        <v>2.34</v>
      </c>
      <c r="D20" s="47"/>
      <c r="E20" s="47"/>
      <c r="F20" s="49">
        <f t="shared" si="0"/>
        <v>0</v>
      </c>
      <c r="G20" s="48"/>
      <c r="H20" s="6"/>
      <c r="I20" s="2">
        <v>16263</v>
      </c>
      <c r="J20" s="7">
        <v>32526</v>
      </c>
      <c r="K20" s="2">
        <f t="shared" si="1"/>
        <v>32526</v>
      </c>
      <c r="L20" s="60">
        <f t="shared" si="1"/>
        <v>32526</v>
      </c>
      <c r="M20" s="79">
        <f t="shared" si="2"/>
        <v>113841</v>
      </c>
    </row>
    <row r="21" spans="1:13" x14ac:dyDescent="0.25">
      <c r="A21" s="2">
        <v>17</v>
      </c>
      <c r="B21" s="7" t="s">
        <v>39</v>
      </c>
      <c r="C21" s="46">
        <v>2.41</v>
      </c>
      <c r="D21" s="47"/>
      <c r="E21" s="47"/>
      <c r="F21" s="49">
        <f t="shared" si="0"/>
        <v>0</v>
      </c>
      <c r="G21" s="48"/>
      <c r="H21" s="6"/>
      <c r="I21" s="2">
        <v>16750</v>
      </c>
      <c r="J21" s="7">
        <v>33499</v>
      </c>
      <c r="K21" s="2">
        <f t="shared" si="1"/>
        <v>33499</v>
      </c>
      <c r="L21" s="60">
        <f t="shared" si="1"/>
        <v>33499</v>
      </c>
      <c r="M21" s="79">
        <f t="shared" si="2"/>
        <v>117247</v>
      </c>
    </row>
    <row r="22" spans="1:13" s="15" customFormat="1" x14ac:dyDescent="0.25">
      <c r="A22" s="21"/>
      <c r="B22" s="23" t="s">
        <v>23</v>
      </c>
      <c r="C22" s="68"/>
      <c r="D22" s="69"/>
      <c r="E22" s="69"/>
      <c r="F22" s="69"/>
      <c r="G22" s="69"/>
      <c r="H22" s="69"/>
      <c r="I22" s="70">
        <f>SUM(I19:I21)</f>
        <v>37600</v>
      </c>
      <c r="J22" s="75">
        <f>SUM(J5:J21)</f>
        <v>1085729.5838000001</v>
      </c>
      <c r="K22" s="75">
        <f t="shared" ref="K22:M22" si="3">SUM(K5:K21)</f>
        <v>1085729.5838000001</v>
      </c>
      <c r="L22" s="75">
        <f t="shared" si="3"/>
        <v>1085729.5838000001</v>
      </c>
      <c r="M22" s="75">
        <f t="shared" si="3"/>
        <v>3294788.7514</v>
      </c>
    </row>
    <row r="24" spans="1:13" ht="15.75" customHeight="1" x14ac:dyDescent="0.25">
      <c r="H24" s="80" t="s">
        <v>26</v>
      </c>
      <c r="I24" s="93" t="s">
        <v>25</v>
      </c>
      <c r="J24" s="93"/>
      <c r="K24" s="35"/>
    </row>
    <row r="25" spans="1:13" ht="15.75" x14ac:dyDescent="0.25">
      <c r="B25" s="1"/>
      <c r="C25" s="43"/>
      <c r="D25" s="1"/>
      <c r="H25" s="26" t="s">
        <v>24</v>
      </c>
      <c r="I25" s="92">
        <f>(M22*30)/100</f>
        <v>988436.62541999994</v>
      </c>
      <c r="J25" s="92"/>
    </row>
    <row r="26" spans="1:13" ht="15.75" x14ac:dyDescent="0.25">
      <c r="B26" s="1"/>
      <c r="H26" s="28">
        <v>0.7</v>
      </c>
      <c r="I26" s="92">
        <f>(M22*70)/100</f>
        <v>2306352.12598</v>
      </c>
      <c r="J26" s="92"/>
    </row>
    <row r="27" spans="1:13" ht="15.75" x14ac:dyDescent="0.25">
      <c r="H27" s="37" t="s">
        <v>28</v>
      </c>
      <c r="I27" s="88">
        <f>I25+I26</f>
        <v>3294788.7514</v>
      </c>
      <c r="J27" s="89"/>
    </row>
    <row r="29" spans="1:13" x14ac:dyDescent="0.25">
      <c r="I29" s="90">
        <f>'THANG 10'!L21+'THANG 11'!K21+'THANG 12'!K21</f>
        <v>3294788.7514000004</v>
      </c>
      <c r="J29" s="90"/>
    </row>
    <row r="31" spans="1:13" x14ac:dyDescent="0.25">
      <c r="J31" s="36"/>
    </row>
    <row r="34" spans="3:10" x14ac:dyDescent="0.25">
      <c r="C34"/>
      <c r="J34" s="35"/>
    </row>
    <row r="38" spans="3:10" x14ac:dyDescent="0.25">
      <c r="C38"/>
      <c r="J38" s="35"/>
    </row>
    <row r="40" spans="3:10" x14ac:dyDescent="0.25">
      <c r="C40"/>
      <c r="J40" s="35"/>
    </row>
  </sheetData>
  <mergeCells count="8">
    <mergeCell ref="I27:J27"/>
    <mergeCell ref="I29:J29"/>
    <mergeCell ref="A1:L1"/>
    <mergeCell ref="E3:F3"/>
    <mergeCell ref="G3:H3"/>
    <mergeCell ref="I25:J25"/>
    <mergeCell ref="I24:J24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THANG 7</vt:lpstr>
      <vt:lpstr>THANG 8</vt:lpstr>
      <vt:lpstr>THANG 9</vt:lpstr>
      <vt:lpstr>THANG 10</vt:lpstr>
      <vt:lpstr>THANG 11</vt:lpstr>
      <vt:lpstr>THANG 12</vt:lpstr>
      <vt:lpstr>QUY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CMAI-TCHC</dc:creator>
  <cp:lastModifiedBy>CoHoa</cp:lastModifiedBy>
  <cp:lastPrinted>2018-11-09T07:25:17Z</cp:lastPrinted>
  <dcterms:created xsi:type="dcterms:W3CDTF">2017-08-14T00:21:34Z</dcterms:created>
  <dcterms:modified xsi:type="dcterms:W3CDTF">2018-12-12T05:23:03Z</dcterms:modified>
</cp:coreProperties>
</file>